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ctiveX/activeX2.bin" ContentType="application/vnd.ms-office.activeX"/>
  <Override PartName="/xl/activeX/activeX3.bin" ContentType="application/vnd.ms-office.activeX"/>
  <Override PartName="/xl/activeX/activeX4.bin" ContentType="application/vnd.ms-office.activeX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Override PartName="/xl/activeX/activeX5.xml" ContentType="application/vnd.ms-office.activeX+xml"/>
  <Override PartName="/xl/activeX/activeX6.xml" ContentType="application/vnd.ms-office.activeX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activeX/activeX5.bin" ContentType="application/vnd.ms-office.activeX"/>
  <Override PartName="/xl/activeX/activeX6.bin" ContentType="application/vnd.ms-office.activeX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2085" yWindow="45" windowWidth="8220" windowHeight="5460"/>
  </bookViews>
  <sheets>
    <sheet name="Sayfa1" sheetId="12" r:id="rId1"/>
    <sheet name="Sayfa2" sheetId="13" r:id="rId2"/>
  </sheets>
  <definedNames>
    <definedName name="capi">#REF!</definedName>
    <definedName name="capii">#REF!</definedName>
    <definedName name="dbscl">#REF!</definedName>
    <definedName name="dc">#REF!</definedName>
    <definedName name="dinscl">#REF!</definedName>
    <definedName name="H">Sayfa2!$L$35</definedName>
    <definedName name="hi">#REF!</definedName>
    <definedName name="hii">#REF!</definedName>
    <definedName name="hiiscl">#REF!</definedName>
    <definedName name="hiscl">#REF!</definedName>
    <definedName name="hmax">#REF!</definedName>
    <definedName name="hmaxscl">#REF!</definedName>
    <definedName name="max">#REF!</definedName>
    <definedName name="min">#REF!</definedName>
    <definedName name="P">Sayfa2!$L$34</definedName>
    <definedName name="rmx_X">Sayfa2!$L$31</definedName>
    <definedName name="rmx_Y">Sayfa2!$L$32</definedName>
    <definedName name="rmy_X">Sayfa2!$M$31</definedName>
    <definedName name="rmy_Y">Sayfa2!$M$32</definedName>
    <definedName name="rmz_X">Sayfa2!$N$31</definedName>
    <definedName name="rmz_Y">Sayfa2!$N$32</definedName>
    <definedName name="Rotation_Matrix">#REF!</definedName>
    <definedName name="X">Sayfa2!$L$33</definedName>
    <definedName name="xcos">Sayfa2!$L$29</definedName>
    <definedName name="Xrot">Sayfa2!$M$24</definedName>
    <definedName name="xsin">Sayfa2!$L$28</definedName>
    <definedName name="y">#REF!</definedName>
    <definedName name="ycos">Sayfa2!$N$29</definedName>
    <definedName name="Yrot">Sayfa2!$M$25</definedName>
    <definedName name="ysin">Sayfa2!$N$28</definedName>
    <definedName name="z">#REF!</definedName>
    <definedName name="zcos">Sayfa2!$M$29</definedName>
    <definedName name="Zrot">Sayfa2!$M$26</definedName>
    <definedName name="zsin">Sayfa2!$M$28</definedName>
  </definedNames>
  <calcPr calcId="125725"/>
</workbook>
</file>

<file path=xl/calcChain.xml><?xml version="1.0" encoding="utf-8"?>
<calcChain xmlns="http://schemas.openxmlformats.org/spreadsheetml/2006/main">
  <c r="Q19" i="13"/>
  <c r="Q7"/>
  <c r="L21" i="12"/>
  <c r="O35" i="13" s="1"/>
  <c r="L19" i="12"/>
  <c r="O39" i="13" s="1"/>
  <c r="L17" i="12"/>
  <c r="O38" i="13" s="1"/>
  <c r="Q10"/>
  <c r="R13"/>
  <c r="Q14"/>
  <c r="Q17"/>
  <c r="R17"/>
  <c r="N29"/>
  <c r="M29"/>
  <c r="L29"/>
  <c r="N28"/>
  <c r="M31" s="1"/>
  <c r="M28"/>
  <c r="L28"/>
  <c r="O37" l="1"/>
  <c r="P37" s="1"/>
  <c r="O40"/>
  <c r="P35"/>
  <c r="S2" s="1"/>
  <c r="S3" s="1"/>
  <c r="S4" s="1"/>
  <c r="M32"/>
  <c r="N31"/>
  <c r="L32"/>
  <c r="N32"/>
  <c r="L31"/>
  <c r="B22"/>
  <c r="C22" s="1"/>
  <c r="O22" s="1"/>
  <c r="B21"/>
  <c r="C21" s="1"/>
  <c r="O21" s="1"/>
  <c r="B2"/>
  <c r="C2" s="1"/>
  <c r="O2" s="1"/>
  <c r="B3"/>
  <c r="C3" s="1"/>
  <c r="O3" s="1"/>
  <c r="B4"/>
  <c r="C4" s="1"/>
  <c r="O4" s="1"/>
  <c r="B5"/>
  <c r="C5" s="1"/>
  <c r="O5" s="1"/>
  <c r="B6"/>
  <c r="C6" s="1"/>
  <c r="O6" s="1"/>
  <c r="B7"/>
  <c r="C7" s="1"/>
  <c r="O7" s="1"/>
  <c r="B8"/>
  <c r="C8" s="1"/>
  <c r="O8" s="1"/>
  <c r="B9"/>
  <c r="C9" s="1"/>
  <c r="O9" s="1"/>
  <c r="B10"/>
  <c r="C10" s="1"/>
  <c r="O10" s="1"/>
  <c r="B11"/>
  <c r="C11" s="1"/>
  <c r="O11" s="1"/>
  <c r="B12"/>
  <c r="C12" s="1"/>
  <c r="O12" s="1"/>
  <c r="B13"/>
  <c r="C13" s="1"/>
  <c r="O13" s="1"/>
  <c r="B14"/>
  <c r="C14" s="1"/>
  <c r="O14" s="1"/>
  <c r="B15"/>
  <c r="C15" s="1"/>
  <c r="O15" s="1"/>
  <c r="B16"/>
  <c r="C16" s="1"/>
  <c r="O16" s="1"/>
  <c r="B17"/>
  <c r="C17" s="1"/>
  <c r="O17" s="1"/>
  <c r="B18"/>
  <c r="C18" s="1"/>
  <c r="O18" s="1"/>
  <c r="B19"/>
  <c r="C19" s="1"/>
  <c r="O19" s="1"/>
  <c r="B20"/>
  <c r="C20" s="1"/>
  <c r="O20" s="1"/>
  <c r="O42" l="1"/>
  <c r="J25" i="12" s="1"/>
  <c r="J23"/>
  <c r="P36" i="13"/>
  <c r="R2" s="1"/>
  <c r="U2" s="1"/>
  <c r="S15"/>
  <c r="O41" s="1"/>
  <c r="J27" i="12" s="1"/>
  <c r="P33" i="13"/>
  <c r="P34"/>
  <c r="S7" s="1"/>
  <c r="S8" s="1"/>
  <c r="S9" s="1"/>
  <c r="S10" s="1"/>
  <c r="P38"/>
  <c r="Q3" s="1"/>
  <c r="Q4" s="1"/>
  <c r="S13"/>
  <c r="S14"/>
  <c r="U14" s="1"/>
  <c r="X21" s="1"/>
  <c r="S5"/>
  <c r="S6" s="1"/>
  <c r="A23"/>
  <c r="E23" s="1"/>
  <c r="G23" s="1"/>
  <c r="U17"/>
  <c r="X24" s="1"/>
  <c r="V17"/>
  <c r="Y24" s="1"/>
  <c r="N22"/>
  <c r="L22"/>
  <c r="J22"/>
  <c r="H22"/>
  <c r="F22"/>
  <c r="D22"/>
  <c r="N21"/>
  <c r="L21"/>
  <c r="J21"/>
  <c r="H21"/>
  <c r="F21"/>
  <c r="D21"/>
  <c r="N20"/>
  <c r="L20"/>
  <c r="J20"/>
  <c r="H20"/>
  <c r="F20"/>
  <c r="D20"/>
  <c r="M22"/>
  <c r="K22"/>
  <c r="I22"/>
  <c r="G22"/>
  <c r="E22"/>
  <c r="M21"/>
  <c r="K21"/>
  <c r="I21"/>
  <c r="G21"/>
  <c r="E21"/>
  <c r="M20"/>
  <c r="K20"/>
  <c r="I20"/>
  <c r="G20"/>
  <c r="E20"/>
  <c r="N19"/>
  <c r="L19"/>
  <c r="J19"/>
  <c r="H19"/>
  <c r="F19"/>
  <c r="D19"/>
  <c r="N18"/>
  <c r="L18"/>
  <c r="J18"/>
  <c r="H18"/>
  <c r="F18"/>
  <c r="D18"/>
  <c r="N17"/>
  <c r="L17"/>
  <c r="J17"/>
  <c r="H17"/>
  <c r="F17"/>
  <c r="D17"/>
  <c r="N16"/>
  <c r="L16"/>
  <c r="J16"/>
  <c r="H16"/>
  <c r="F16"/>
  <c r="D16"/>
  <c r="N15"/>
  <c r="L15"/>
  <c r="J15"/>
  <c r="H15"/>
  <c r="F15"/>
  <c r="D15"/>
  <c r="N14"/>
  <c r="L14"/>
  <c r="J14"/>
  <c r="H14"/>
  <c r="F14"/>
  <c r="D14"/>
  <c r="N13"/>
  <c r="L13"/>
  <c r="J13"/>
  <c r="H13"/>
  <c r="F13"/>
  <c r="D13"/>
  <c r="N12"/>
  <c r="L12"/>
  <c r="J12"/>
  <c r="H12"/>
  <c r="F12"/>
  <c r="D12"/>
  <c r="N11"/>
  <c r="L11"/>
  <c r="J11"/>
  <c r="H11"/>
  <c r="F11"/>
  <c r="D11"/>
  <c r="N10"/>
  <c r="L10"/>
  <c r="J10"/>
  <c r="H10"/>
  <c r="F10"/>
  <c r="D10"/>
  <c r="N9"/>
  <c r="L9"/>
  <c r="J9"/>
  <c r="H9"/>
  <c r="F9"/>
  <c r="D9"/>
  <c r="N8"/>
  <c r="L8"/>
  <c r="J8"/>
  <c r="H8"/>
  <c r="F8"/>
  <c r="D8"/>
  <c r="N7"/>
  <c r="L7"/>
  <c r="J7"/>
  <c r="H7"/>
  <c r="F7"/>
  <c r="D7"/>
  <c r="N6"/>
  <c r="L6"/>
  <c r="J6"/>
  <c r="H6"/>
  <c r="F6"/>
  <c r="D6"/>
  <c r="N5"/>
  <c r="L5"/>
  <c r="J5"/>
  <c r="H5"/>
  <c r="F5"/>
  <c r="D5"/>
  <c r="N4"/>
  <c r="L4"/>
  <c r="J4"/>
  <c r="H4"/>
  <c r="F4"/>
  <c r="D4"/>
  <c r="N3"/>
  <c r="L3"/>
  <c r="J3"/>
  <c r="H3"/>
  <c r="F3"/>
  <c r="D3"/>
  <c r="N2"/>
  <c r="L2"/>
  <c r="J2"/>
  <c r="H2"/>
  <c r="F2"/>
  <c r="D2"/>
  <c r="M19"/>
  <c r="K19"/>
  <c r="I19"/>
  <c r="G19"/>
  <c r="E19"/>
  <c r="M18"/>
  <c r="K18"/>
  <c r="I18"/>
  <c r="G18"/>
  <c r="E18"/>
  <c r="M17"/>
  <c r="K17"/>
  <c r="I17"/>
  <c r="G17"/>
  <c r="E17"/>
  <c r="M16"/>
  <c r="K16"/>
  <c r="I16"/>
  <c r="G16"/>
  <c r="E16"/>
  <c r="M15"/>
  <c r="K15"/>
  <c r="I15"/>
  <c r="G15"/>
  <c r="E15"/>
  <c r="M14"/>
  <c r="K14"/>
  <c r="I14"/>
  <c r="G14"/>
  <c r="E14"/>
  <c r="M13"/>
  <c r="K13"/>
  <c r="I13"/>
  <c r="G13"/>
  <c r="E13"/>
  <c r="M12"/>
  <c r="K12"/>
  <c r="I12"/>
  <c r="G12"/>
  <c r="E12"/>
  <c r="M11"/>
  <c r="K11"/>
  <c r="I11"/>
  <c r="G11"/>
  <c r="E11"/>
  <c r="M10"/>
  <c r="K10"/>
  <c r="I10"/>
  <c r="G10"/>
  <c r="E10"/>
  <c r="M9"/>
  <c r="K9"/>
  <c r="I9"/>
  <c r="G9"/>
  <c r="E9"/>
  <c r="M8"/>
  <c r="K8"/>
  <c r="I8"/>
  <c r="G8"/>
  <c r="E8"/>
  <c r="M7"/>
  <c r="K7"/>
  <c r="I7"/>
  <c r="G7"/>
  <c r="E7"/>
  <c r="M6"/>
  <c r="K6"/>
  <c r="I6"/>
  <c r="G6"/>
  <c r="E6"/>
  <c r="M5"/>
  <c r="K5"/>
  <c r="I5"/>
  <c r="G5"/>
  <c r="E5"/>
  <c r="M4"/>
  <c r="K4"/>
  <c r="I4"/>
  <c r="G4"/>
  <c r="E4"/>
  <c r="M3"/>
  <c r="K3"/>
  <c r="I3"/>
  <c r="G3"/>
  <c r="E3"/>
  <c r="M2"/>
  <c r="K2"/>
  <c r="I2"/>
  <c r="G2"/>
  <c r="E2"/>
  <c r="D23"/>
  <c r="H23" s="1"/>
  <c r="V2" l="1"/>
  <c r="Y2" s="1"/>
  <c r="V14"/>
  <c r="Y21" s="1"/>
  <c r="Q6"/>
  <c r="C23"/>
  <c r="I23" s="1"/>
  <c r="I24" s="1"/>
  <c r="B23"/>
  <c r="J23" s="1"/>
  <c r="J47" s="1"/>
  <c r="K23"/>
  <c r="K42" s="1"/>
  <c r="Q15"/>
  <c r="S16" s="1"/>
  <c r="X2"/>
  <c r="X31" s="1"/>
  <c r="X13"/>
  <c r="U4"/>
  <c r="Q13"/>
  <c r="V4"/>
  <c r="R3"/>
  <c r="R5"/>
  <c r="R7"/>
  <c r="R19" s="1"/>
  <c r="R11"/>
  <c r="F47"/>
  <c r="F24"/>
  <c r="D25"/>
  <c r="D48"/>
  <c r="H25"/>
  <c r="H48"/>
  <c r="F49"/>
  <c r="F26"/>
  <c r="D27"/>
  <c r="D50"/>
  <c r="H27"/>
  <c r="H50"/>
  <c r="F51"/>
  <c r="F28"/>
  <c r="D29"/>
  <c r="D52"/>
  <c r="H29"/>
  <c r="H52"/>
  <c r="F53"/>
  <c r="F30"/>
  <c r="D31"/>
  <c r="D54"/>
  <c r="H31"/>
  <c r="H54"/>
  <c r="F55"/>
  <c r="F32"/>
  <c r="D33"/>
  <c r="D56"/>
  <c r="H33"/>
  <c r="H56"/>
  <c r="F57"/>
  <c r="F34"/>
  <c r="D35"/>
  <c r="D58"/>
  <c r="H35"/>
  <c r="H58"/>
  <c r="F59"/>
  <c r="F36"/>
  <c r="D37"/>
  <c r="D60"/>
  <c r="H37"/>
  <c r="H60"/>
  <c r="F61"/>
  <c r="F38"/>
  <c r="D39"/>
  <c r="D62"/>
  <c r="H39"/>
  <c r="H62"/>
  <c r="F63"/>
  <c r="F40"/>
  <c r="D41"/>
  <c r="D64"/>
  <c r="H41"/>
  <c r="H64"/>
  <c r="A24"/>
  <c r="A47"/>
  <c r="E24"/>
  <c r="E47"/>
  <c r="A48"/>
  <c r="A25"/>
  <c r="E48"/>
  <c r="E25"/>
  <c r="A26"/>
  <c r="A49"/>
  <c r="E26"/>
  <c r="E49"/>
  <c r="A50"/>
  <c r="A27"/>
  <c r="E50"/>
  <c r="E27"/>
  <c r="A28"/>
  <c r="A51"/>
  <c r="E28"/>
  <c r="E51"/>
  <c r="A52"/>
  <c r="A29"/>
  <c r="E52"/>
  <c r="E29"/>
  <c r="A30"/>
  <c r="A53"/>
  <c r="E30"/>
  <c r="E53"/>
  <c r="A54"/>
  <c r="A31"/>
  <c r="E54"/>
  <c r="E31"/>
  <c r="A32"/>
  <c r="A55"/>
  <c r="E32"/>
  <c r="E55"/>
  <c r="A56"/>
  <c r="A33"/>
  <c r="E56"/>
  <c r="E33"/>
  <c r="A34"/>
  <c r="A57"/>
  <c r="E34"/>
  <c r="E57"/>
  <c r="A58"/>
  <c r="A35"/>
  <c r="E58"/>
  <c r="E35"/>
  <c r="A36"/>
  <c r="A59"/>
  <c r="E36"/>
  <c r="E59"/>
  <c r="A60"/>
  <c r="A37"/>
  <c r="E60"/>
  <c r="E37"/>
  <c r="A38"/>
  <c r="A61"/>
  <c r="E38"/>
  <c r="E61"/>
  <c r="A62"/>
  <c r="A39"/>
  <c r="E62"/>
  <c r="E39"/>
  <c r="A40"/>
  <c r="A63"/>
  <c r="E40"/>
  <c r="E63"/>
  <c r="A64"/>
  <c r="A41"/>
  <c r="E64"/>
  <c r="E41"/>
  <c r="F65"/>
  <c r="F42"/>
  <c r="D43"/>
  <c r="D66"/>
  <c r="H43"/>
  <c r="H66"/>
  <c r="F67"/>
  <c r="F44"/>
  <c r="G42"/>
  <c r="G65"/>
  <c r="G66"/>
  <c r="G43"/>
  <c r="G44"/>
  <c r="G67"/>
  <c r="D47"/>
  <c r="D24"/>
  <c r="H47"/>
  <c r="H24"/>
  <c r="F25"/>
  <c r="F48"/>
  <c r="D49"/>
  <c r="D26"/>
  <c r="H49"/>
  <c r="H26"/>
  <c r="F27"/>
  <c r="F50"/>
  <c r="D51"/>
  <c r="D28"/>
  <c r="H51"/>
  <c r="H28"/>
  <c r="F29"/>
  <c r="F52"/>
  <c r="D53"/>
  <c r="D30"/>
  <c r="H53"/>
  <c r="H30"/>
  <c r="F31"/>
  <c r="F54"/>
  <c r="D55"/>
  <c r="D32"/>
  <c r="H55"/>
  <c r="H32"/>
  <c r="F33"/>
  <c r="F56"/>
  <c r="D57"/>
  <c r="D34"/>
  <c r="H57"/>
  <c r="H34"/>
  <c r="F35"/>
  <c r="F58"/>
  <c r="D59"/>
  <c r="D36"/>
  <c r="H59"/>
  <c r="H36"/>
  <c r="F37"/>
  <c r="F60"/>
  <c r="D61"/>
  <c r="D38"/>
  <c r="H61"/>
  <c r="H38"/>
  <c r="F39"/>
  <c r="F62"/>
  <c r="D63"/>
  <c r="D40"/>
  <c r="H63"/>
  <c r="H40"/>
  <c r="F41"/>
  <c r="F64"/>
  <c r="G24"/>
  <c r="G47"/>
  <c r="G48"/>
  <c r="G25"/>
  <c r="G26"/>
  <c r="G49"/>
  <c r="G50"/>
  <c r="G27"/>
  <c r="G28"/>
  <c r="G51"/>
  <c r="G52"/>
  <c r="G29"/>
  <c r="G30"/>
  <c r="G53"/>
  <c r="G54"/>
  <c r="G31"/>
  <c r="G32"/>
  <c r="G55"/>
  <c r="G56"/>
  <c r="G33"/>
  <c r="G34"/>
  <c r="G57"/>
  <c r="G58"/>
  <c r="G35"/>
  <c r="G36"/>
  <c r="G59"/>
  <c r="G60"/>
  <c r="G37"/>
  <c r="G38"/>
  <c r="G61"/>
  <c r="G62"/>
  <c r="G39"/>
  <c r="G40"/>
  <c r="G63"/>
  <c r="G64"/>
  <c r="G41"/>
  <c r="D65"/>
  <c r="D42"/>
  <c r="H65"/>
  <c r="H42"/>
  <c r="F43"/>
  <c r="F66"/>
  <c r="D67"/>
  <c r="D44"/>
  <c r="H67"/>
  <c r="H44"/>
  <c r="A42"/>
  <c r="A65"/>
  <c r="E42"/>
  <c r="E65"/>
  <c r="A66"/>
  <c r="A43"/>
  <c r="E66"/>
  <c r="E43"/>
  <c r="A44"/>
  <c r="A67"/>
  <c r="E44"/>
  <c r="E67"/>
  <c r="Q9" l="1"/>
  <c r="Y31"/>
  <c r="K55"/>
  <c r="K63"/>
  <c r="K47"/>
  <c r="K59"/>
  <c r="K51"/>
  <c r="I39"/>
  <c r="C43"/>
  <c r="I31"/>
  <c r="J64"/>
  <c r="J48"/>
  <c r="B44"/>
  <c r="J56"/>
  <c r="Y13"/>
  <c r="J60"/>
  <c r="J52"/>
  <c r="J38"/>
  <c r="I43"/>
  <c r="K61"/>
  <c r="K57"/>
  <c r="K53"/>
  <c r="K49"/>
  <c r="I35"/>
  <c r="I27"/>
  <c r="K41"/>
  <c r="K39"/>
  <c r="K37"/>
  <c r="K35"/>
  <c r="K33"/>
  <c r="K31"/>
  <c r="K29"/>
  <c r="K27"/>
  <c r="K25"/>
  <c r="C42"/>
  <c r="I41"/>
  <c r="I37"/>
  <c r="I33"/>
  <c r="I29"/>
  <c r="I25"/>
  <c r="I67"/>
  <c r="I65"/>
  <c r="C41"/>
  <c r="C63"/>
  <c r="C39"/>
  <c r="C61"/>
  <c r="C37"/>
  <c r="C59"/>
  <c r="C35"/>
  <c r="C57"/>
  <c r="C33"/>
  <c r="C55"/>
  <c r="C31"/>
  <c r="C53"/>
  <c r="C29"/>
  <c r="C51"/>
  <c r="C27"/>
  <c r="C49"/>
  <c r="C25"/>
  <c r="C47"/>
  <c r="C67"/>
  <c r="K65"/>
  <c r="I63"/>
  <c r="I61"/>
  <c r="I59"/>
  <c r="I57"/>
  <c r="I55"/>
  <c r="I53"/>
  <c r="I51"/>
  <c r="I49"/>
  <c r="I47"/>
  <c r="I44"/>
  <c r="I66"/>
  <c r="I42"/>
  <c r="K64"/>
  <c r="C64"/>
  <c r="K40"/>
  <c r="C40"/>
  <c r="K62"/>
  <c r="C62"/>
  <c r="K38"/>
  <c r="C38"/>
  <c r="K60"/>
  <c r="C60"/>
  <c r="K36"/>
  <c r="C36"/>
  <c r="K58"/>
  <c r="C58"/>
  <c r="K34"/>
  <c r="C34"/>
  <c r="K56"/>
  <c r="C56"/>
  <c r="K32"/>
  <c r="C32"/>
  <c r="K54"/>
  <c r="C54"/>
  <c r="K30"/>
  <c r="C30"/>
  <c r="K52"/>
  <c r="C52"/>
  <c r="K28"/>
  <c r="C28"/>
  <c r="K50"/>
  <c r="C50"/>
  <c r="K26"/>
  <c r="C26"/>
  <c r="K48"/>
  <c r="C48"/>
  <c r="K24"/>
  <c r="C24"/>
  <c r="K67"/>
  <c r="C44"/>
  <c r="C66"/>
  <c r="C65"/>
  <c r="I64"/>
  <c r="I40"/>
  <c r="I62"/>
  <c r="I38"/>
  <c r="I60"/>
  <c r="I36"/>
  <c r="I58"/>
  <c r="I34"/>
  <c r="I56"/>
  <c r="I32"/>
  <c r="I54"/>
  <c r="I30"/>
  <c r="I52"/>
  <c r="I28"/>
  <c r="I50"/>
  <c r="I26"/>
  <c r="I48"/>
  <c r="K43"/>
  <c r="J66"/>
  <c r="J62"/>
  <c r="J58"/>
  <c r="J54"/>
  <c r="J50"/>
  <c r="B42"/>
  <c r="J30"/>
  <c r="B66"/>
  <c r="B64"/>
  <c r="B62"/>
  <c r="B60"/>
  <c r="B58"/>
  <c r="B56"/>
  <c r="B54"/>
  <c r="B52"/>
  <c r="B50"/>
  <c r="B48"/>
  <c r="J44"/>
  <c r="J42"/>
  <c r="J40"/>
  <c r="J34"/>
  <c r="J26"/>
  <c r="J36"/>
  <c r="J32"/>
  <c r="J28"/>
  <c r="J24"/>
  <c r="K44"/>
  <c r="K66"/>
  <c r="B40"/>
  <c r="B38"/>
  <c r="B36"/>
  <c r="B34"/>
  <c r="B32"/>
  <c r="B30"/>
  <c r="B28"/>
  <c r="B26"/>
  <c r="B24"/>
  <c r="J43"/>
  <c r="B43"/>
  <c r="J41"/>
  <c r="B41"/>
  <c r="J39"/>
  <c r="B39"/>
  <c r="J37"/>
  <c r="B37"/>
  <c r="J35"/>
  <c r="B35"/>
  <c r="J33"/>
  <c r="B33"/>
  <c r="J31"/>
  <c r="B31"/>
  <c r="J29"/>
  <c r="B29"/>
  <c r="J27"/>
  <c r="B27"/>
  <c r="J25"/>
  <c r="B25"/>
  <c r="J67"/>
  <c r="B67"/>
  <c r="J65"/>
  <c r="B65"/>
  <c r="J63"/>
  <c r="B63"/>
  <c r="J61"/>
  <c r="B61"/>
  <c r="J59"/>
  <c r="B59"/>
  <c r="J57"/>
  <c r="B57"/>
  <c r="J55"/>
  <c r="B55"/>
  <c r="J53"/>
  <c r="B53"/>
  <c r="J51"/>
  <c r="B51"/>
  <c r="J49"/>
  <c r="B49"/>
  <c r="B47"/>
  <c r="Q18"/>
  <c r="V18" s="1"/>
  <c r="Y25" s="1"/>
  <c r="R8"/>
  <c r="R9"/>
  <c r="R10" s="1"/>
  <c r="U3"/>
  <c r="X3" s="1"/>
  <c r="V3"/>
  <c r="Y3" s="1"/>
  <c r="Y19"/>
  <c r="Y20" s="1"/>
  <c r="Y16"/>
  <c r="X16"/>
  <c r="X19"/>
  <c r="X20" s="1"/>
  <c r="U16"/>
  <c r="X23" s="1"/>
  <c r="V16"/>
  <c r="Y23" s="1"/>
  <c r="R12"/>
  <c r="U11"/>
  <c r="X7" s="1"/>
  <c r="V11"/>
  <c r="Y7" s="1"/>
  <c r="R6"/>
  <c r="U5"/>
  <c r="V5"/>
  <c r="V13"/>
  <c r="Y17" s="1"/>
  <c r="U13"/>
  <c r="X17" s="1"/>
  <c r="V7"/>
  <c r="Y9" s="1"/>
  <c r="Y28" s="1"/>
  <c r="U7"/>
  <c r="X9" s="1"/>
  <c r="X28" s="1"/>
  <c r="U15"/>
  <c r="X22" s="1"/>
  <c r="X27" s="1"/>
  <c r="V15"/>
  <c r="Y22" s="1"/>
  <c r="Y27" s="1"/>
  <c r="V19" l="1"/>
  <c r="Y30" s="1"/>
  <c r="U19"/>
  <c r="X30" s="1"/>
  <c r="Y29"/>
  <c r="U18"/>
  <c r="X25" s="1"/>
  <c r="X26" s="1"/>
  <c r="U9"/>
  <c r="X10" s="1"/>
  <c r="V9"/>
  <c r="Y10" s="1"/>
  <c r="Y14"/>
  <c r="Y5"/>
  <c r="U6"/>
  <c r="X4" s="1"/>
  <c r="V6"/>
  <c r="Y4" s="1"/>
  <c r="X5"/>
  <c r="X14"/>
  <c r="U12"/>
  <c r="X6" s="1"/>
  <c r="V12"/>
  <c r="Y6" s="1"/>
  <c r="V8"/>
  <c r="U8"/>
  <c r="Y26"/>
  <c r="U10"/>
  <c r="X11" s="1"/>
  <c r="V10"/>
  <c r="Y11" s="1"/>
  <c r="Y8" l="1"/>
  <c r="Y12"/>
  <c r="X8"/>
  <c r="X12"/>
  <c r="X29"/>
</calcChain>
</file>

<file path=xl/sharedStrings.xml><?xml version="1.0" encoding="utf-8"?>
<sst xmlns="http://schemas.openxmlformats.org/spreadsheetml/2006/main" count="32" uniqueCount="31">
  <si>
    <t>Xrot</t>
  </si>
  <si>
    <t>Yrot</t>
  </si>
  <si>
    <t>Zrot</t>
  </si>
  <si>
    <t>hesap açısı</t>
  </si>
  <si>
    <t>rotasyon matrisi</t>
  </si>
  <si>
    <t>z</t>
  </si>
  <si>
    <t>b</t>
  </si>
  <si>
    <t>a</t>
  </si>
  <si>
    <t>e</t>
  </si>
  <si>
    <t>h</t>
  </si>
  <si>
    <t>d</t>
  </si>
  <si>
    <t>ht</t>
  </si>
  <si>
    <t>x</t>
  </si>
  <si>
    <t>y</t>
  </si>
  <si>
    <t>soil contour</t>
  </si>
  <si>
    <t>load</t>
  </si>
  <si>
    <t>P</t>
  </si>
  <si>
    <t>m=a/h</t>
  </si>
  <si>
    <t>n</t>
  </si>
  <si>
    <t>Z</t>
  </si>
  <si>
    <t>load line</t>
  </si>
  <si>
    <t>sigma</t>
  </si>
  <si>
    <t>P =</t>
  </si>
  <si>
    <t>H =</t>
  </si>
  <si>
    <t>x =</t>
  </si>
  <si>
    <t>X</t>
  </si>
  <si>
    <t>Y</t>
  </si>
  <si>
    <t>m =</t>
  </si>
  <si>
    <t>Ph =</t>
  </si>
  <si>
    <t>L =</t>
  </si>
  <si>
    <t>L=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</si>
</sst>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&quot;$&quot;#,##0\ ;\(&quot;$&quot;#,##0\)"/>
    <numFmt numFmtId="166" formatCode="0.0"/>
  </numFmts>
  <fonts count="11">
    <font>
      <sz val="10"/>
      <name val="Arial"/>
    </font>
    <font>
      <sz val="10"/>
      <name val="Arial Tur"/>
      <charset val="162"/>
    </font>
    <font>
      <sz val="10"/>
      <name val="Arial"/>
      <family val="2"/>
    </font>
    <font>
      <sz val="10"/>
      <color indexed="24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9"/>
      <name val="Courier New"/>
      <family val="3"/>
    </font>
    <font>
      <sz val="9"/>
      <color rgb="FF00B0F0"/>
      <name val="Courier New"/>
      <family val="3"/>
    </font>
    <font>
      <sz val="9"/>
      <color rgb="FFC00000"/>
      <name val="Courier New"/>
      <family val="3"/>
    </font>
    <font>
      <sz val="9"/>
      <color rgb="FFFF0000"/>
      <name val="Courier New"/>
      <family val="3"/>
    </font>
    <font>
      <sz val="9"/>
      <color rgb="FF00B050"/>
      <name val="Courier New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11" applyNumberFormat="0" applyFont="0" applyFill="0" applyAlignment="0" applyProtection="0"/>
  </cellStyleXfs>
  <cellXfs count="68">
    <xf numFmtId="0" fontId="0" fillId="0" borderId="0" xfId="0"/>
    <xf numFmtId="2" fontId="6" fillId="0" borderId="4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0" xfId="1" applyFont="1" applyFill="1" applyBorder="1"/>
    <xf numFmtId="0" fontId="6" fillId="0" borderId="5" xfId="1" applyFont="1" applyFill="1" applyBorder="1"/>
    <xf numFmtId="0" fontId="6" fillId="0" borderId="0" xfId="0" applyFont="1" applyBorder="1"/>
    <xf numFmtId="0" fontId="6" fillId="0" borderId="4" xfId="1" applyFont="1" applyFill="1" applyBorder="1"/>
    <xf numFmtId="2" fontId="9" fillId="0" borderId="9" xfId="1" applyNumberFormat="1" applyFont="1" applyFill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2" fontId="10" fillId="0" borderId="6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left"/>
    </xf>
    <xf numFmtId="164" fontId="6" fillId="0" borderId="0" xfId="0" applyNumberFormat="1" applyFont="1"/>
    <xf numFmtId="0" fontId="6" fillId="0" borderId="3" xfId="0" applyFont="1" applyBorder="1"/>
    <xf numFmtId="164" fontId="6" fillId="0" borderId="5" xfId="0" applyNumberFormat="1" applyFont="1" applyBorder="1"/>
    <xf numFmtId="164" fontId="6" fillId="0" borderId="8" xfId="0" applyNumberFormat="1" applyFont="1" applyBorder="1"/>
    <xf numFmtId="164" fontId="6" fillId="0" borderId="12" xfId="0" applyNumberFormat="1" applyFont="1" applyBorder="1"/>
    <xf numFmtId="164" fontId="6" fillId="0" borderId="10" xfId="0" applyNumberFormat="1" applyFont="1" applyBorder="1"/>
    <xf numFmtId="2" fontId="6" fillId="0" borderId="12" xfId="0" applyNumberFormat="1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0" fontId="6" fillId="0" borderId="1" xfId="0" applyFont="1" applyBorder="1"/>
    <xf numFmtId="0" fontId="6" fillId="0" borderId="14" xfId="0" applyFont="1" applyBorder="1"/>
    <xf numFmtId="0" fontId="9" fillId="0" borderId="6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64" fontId="6" fillId="0" borderId="2" xfId="0" applyNumberFormat="1" applyFont="1" applyBorder="1"/>
    <xf numFmtId="164" fontId="9" fillId="0" borderId="2" xfId="0" applyNumberFormat="1" applyFont="1" applyBorder="1"/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4" fontId="6" fillId="0" borderId="0" xfId="0" applyNumberFormat="1" applyFont="1" applyBorder="1"/>
    <xf numFmtId="164" fontId="9" fillId="0" borderId="0" xfId="0" applyNumberFormat="1" applyFont="1" applyBorder="1"/>
    <xf numFmtId="0" fontId="6" fillId="0" borderId="5" xfId="0" applyFont="1" applyBorder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64" fontId="6" fillId="0" borderId="7" xfId="0" applyNumberFormat="1" applyFont="1" applyBorder="1"/>
    <xf numFmtId="164" fontId="9" fillId="0" borderId="7" xfId="0" applyNumberFormat="1" applyFont="1" applyBorder="1"/>
    <xf numFmtId="0" fontId="6" fillId="0" borderId="8" xfId="0" applyFont="1" applyBorder="1"/>
    <xf numFmtId="0" fontId="6" fillId="0" borderId="13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5" xfId="0" applyFont="1" applyBorder="1"/>
    <xf numFmtId="0" fontId="9" fillId="0" borderId="15" xfId="0" applyFont="1" applyBorder="1" applyAlignment="1">
      <alignment horizontal="center"/>
    </xf>
    <xf numFmtId="0" fontId="6" fillId="0" borderId="2" xfId="0" applyFont="1" applyBorder="1"/>
    <xf numFmtId="0" fontId="6" fillId="0" borderId="7" xfId="0" applyFont="1" applyBorder="1"/>
    <xf numFmtId="0" fontId="6" fillId="0" borderId="2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2" fontId="6" fillId="0" borderId="0" xfId="0" applyNumberFormat="1" applyFont="1" applyBorder="1" applyAlignment="1">
      <alignment horizontal="center"/>
    </xf>
    <xf numFmtId="0" fontId="6" fillId="0" borderId="4" xfId="0" applyFont="1" applyBorder="1"/>
    <xf numFmtId="0" fontId="6" fillId="0" borderId="6" xfId="0" applyFont="1" applyBorder="1"/>
    <xf numFmtId="2" fontId="8" fillId="0" borderId="0" xfId="0" applyNumberFormat="1" applyFont="1"/>
    <xf numFmtId="2" fontId="7" fillId="0" borderId="0" xfId="0" applyNumberFormat="1" applyFont="1" applyProtection="1">
      <protection locked="0"/>
    </xf>
    <xf numFmtId="2" fontId="6" fillId="0" borderId="3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/>
      <protection locked="0"/>
    </xf>
    <xf numFmtId="2" fontId="6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5" xfId="0" applyFont="1" applyBorder="1" applyAlignment="1">
      <alignment horizontal="center"/>
    </xf>
    <xf numFmtId="166" fontId="6" fillId="0" borderId="0" xfId="0" applyNumberFormat="1" applyFont="1" applyBorder="1" applyAlignment="1">
      <alignment horizontal="center"/>
    </xf>
    <xf numFmtId="2" fontId="6" fillId="0" borderId="7" xfId="0" applyNumberFormat="1" applyFont="1" applyBorder="1"/>
    <xf numFmtId="2" fontId="0" fillId="0" borderId="0" xfId="0" applyNumberFormat="1"/>
  </cellXfs>
  <cellStyles count="10">
    <cellStyle name="Comma0" xfId="3"/>
    <cellStyle name="Currency0" xfId="4"/>
    <cellStyle name="Date" xfId="5"/>
    <cellStyle name="Fixed" xfId="6"/>
    <cellStyle name="Heading 1" xfId="7"/>
    <cellStyle name="Heading 2" xfId="8"/>
    <cellStyle name="Normal" xfId="0" builtinId="0"/>
    <cellStyle name="Normal 2" xfId="1"/>
    <cellStyle name="Normal 3" xfId="2"/>
    <cellStyle name="Total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tr-TR"/>
  <c:chart>
    <c:plotArea>
      <c:layout/>
      <c:scatterChart>
        <c:scatterStyle val="lineMarker"/>
        <c:ser>
          <c:idx val="35"/>
          <c:order val="0"/>
          <c:spPr>
            <a:ln>
              <a:solidFill>
                <a:srgbClr val="00B050"/>
              </a:solidFill>
              <a:headEnd type="none" w="med" len="med"/>
              <a:tailEnd type="triangle" w="med" len="med"/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Sayfa2!$O$42</c:f>
                  <c:strCache>
                    <c:ptCount val="1"/>
                    <c:pt idx="0">
                      <c:v>1.98</c:v>
                    </c:pt>
                  </c:strCache>
                </c:strRef>
              </c:tx>
              <c:dLblPos val="t"/>
              <c:showVal val="1"/>
            </c:dLbl>
            <c:delete val="1"/>
            <c:numFmt formatCode="0.00" sourceLinked="0"/>
            <c:spPr>
              <a:solidFill>
                <a:sysClr val="window" lastClr="FFFFFF"/>
              </a:solidFill>
            </c:spPr>
          </c:dLbls>
          <c:xVal>
            <c:numRef>
              <c:f>Sayfa2!$X$22:$X$23</c:f>
              <c:numCache>
                <c:formatCode>General</c:formatCode>
                <c:ptCount val="2"/>
                <c:pt idx="0">
                  <c:v>0.26183230578646305</c:v>
                </c:pt>
                <c:pt idx="1">
                  <c:v>0</c:v>
                </c:pt>
              </c:numCache>
            </c:numRef>
          </c:xVal>
          <c:yVal>
            <c:numRef>
              <c:f>Sayfa2!$Y$22:$Y$23</c:f>
              <c:numCache>
                <c:formatCode>General</c:formatCode>
                <c:ptCount val="2"/>
                <c:pt idx="0">
                  <c:v>0.58432409504610905</c:v>
                </c:pt>
                <c:pt idx="1">
                  <c:v>0.5611233446141406</c:v>
                </c:pt>
              </c:numCache>
            </c:numRef>
          </c:yVal>
        </c:ser>
        <c:ser>
          <c:idx val="0"/>
          <c:order val="1"/>
          <c:spPr>
            <a:ln w="28575">
              <a:solidFill>
                <a:schemeClr val="tx1"/>
              </a:solidFill>
            </a:ln>
          </c:spPr>
          <c:marker>
            <c:symbol val="none"/>
          </c:marker>
          <c:dPt>
            <c:idx val="1"/>
            <c:spPr>
              <a:ln w="28575">
                <a:solidFill>
                  <a:schemeClr val="accent6">
                    <a:lumMod val="60000"/>
                    <a:lumOff val="40000"/>
                  </a:schemeClr>
                </a:solidFill>
              </a:ln>
            </c:spPr>
          </c:dPt>
          <c:dPt>
            <c:idx val="2"/>
            <c:spPr>
              <a:ln w="28575">
                <a:solidFill>
                  <a:schemeClr val="accent6">
                    <a:lumMod val="60000"/>
                    <a:lumOff val="40000"/>
                  </a:schemeClr>
                </a:solidFill>
              </a:ln>
            </c:spPr>
          </c:dPt>
          <c:dPt>
            <c:idx val="3"/>
            <c:spPr>
              <a:ln w="28575">
                <a:solidFill>
                  <a:schemeClr val="accent6">
                    <a:lumMod val="60000"/>
                    <a:lumOff val="40000"/>
                  </a:schemeClr>
                </a:solidFill>
              </a:ln>
            </c:spPr>
          </c:dPt>
          <c:dPt>
            <c:idx val="7"/>
            <c:spPr>
              <a:ln w="28575">
                <a:solidFill>
                  <a:schemeClr val="accent6">
                    <a:lumMod val="60000"/>
                    <a:lumOff val="40000"/>
                  </a:schemeClr>
                </a:solidFill>
              </a:ln>
            </c:spPr>
          </c:dPt>
          <c:dPt>
            <c:idx val="8"/>
            <c:spPr>
              <a:ln w="28575">
                <a:solidFill>
                  <a:schemeClr val="accent6">
                    <a:lumMod val="60000"/>
                    <a:lumOff val="40000"/>
                  </a:schemeClr>
                </a:solidFill>
              </a:ln>
            </c:spPr>
          </c:dPt>
          <c:dPt>
            <c:idx val="9"/>
            <c:spPr>
              <a:ln w="28575">
                <a:solidFill>
                  <a:schemeClr val="accent6">
                    <a:lumMod val="60000"/>
                    <a:lumOff val="40000"/>
                  </a:schemeClr>
                </a:solidFill>
              </a:ln>
            </c:spPr>
          </c:dPt>
          <c:dPt>
            <c:idx val="10"/>
            <c:spPr>
              <a:ln w="28575">
                <a:solidFill>
                  <a:schemeClr val="accent6">
                    <a:lumMod val="60000"/>
                    <a:lumOff val="40000"/>
                  </a:schemeClr>
                </a:solidFill>
              </a:ln>
            </c:spPr>
          </c:dPt>
          <c:xVal>
            <c:numRef>
              <c:f>Sayfa2!$X$2:$X$14</c:f>
              <c:numCache>
                <c:formatCode>General</c:formatCode>
                <c:ptCount val="13"/>
                <c:pt idx="0">
                  <c:v>-0.13781867790849958</c:v>
                </c:pt>
                <c:pt idx="1">
                  <c:v>0.18260188740427338</c:v>
                </c:pt>
                <c:pt idx="2">
                  <c:v>0.45823924322127252</c:v>
                </c:pt>
                <c:pt idx="3">
                  <c:v>0.13781867790849958</c:v>
                </c:pt>
                <c:pt idx="4">
                  <c:v>0.13781867790849958</c:v>
                </c:pt>
                <c:pt idx="5">
                  <c:v>-0.13781867790849958</c:v>
                </c:pt>
                <c:pt idx="6">
                  <c:v>-0.13781867790849958</c:v>
                </c:pt>
                <c:pt idx="7">
                  <c:v>-0.37813410189307928</c:v>
                </c:pt>
                <c:pt idx="8">
                  <c:v>-0.10249674607608014</c:v>
                </c:pt>
                <c:pt idx="9">
                  <c:v>0.13781867790849958</c:v>
                </c:pt>
                <c:pt idx="10">
                  <c:v>-0.13781867790849958</c:v>
                </c:pt>
                <c:pt idx="11">
                  <c:v>-0.13781867790849958</c:v>
                </c:pt>
                <c:pt idx="12">
                  <c:v>0.13781867790849958</c:v>
                </c:pt>
              </c:numCache>
            </c:numRef>
          </c:xVal>
          <c:yVal>
            <c:numRef>
              <c:f>Sayfa2!$Y$2:$Y$14</c:f>
              <c:numCache>
                <c:formatCode>General</c:formatCode>
                <c:ptCount val="13"/>
                <c:pt idx="0">
                  <c:v>1.0995796163384655</c:v>
                </c:pt>
                <c:pt idx="1">
                  <c:v>1.1279718254158078</c:v>
                </c:pt>
                <c:pt idx="2">
                  <c:v>0.8309256253291839</c:v>
                </c:pt>
                <c:pt idx="3">
                  <c:v>0.8025334162518416</c:v>
                </c:pt>
                <c:pt idx="4">
                  <c:v>-0.14852310004331193</c:v>
                </c:pt>
                <c:pt idx="5">
                  <c:v>0.14852310004331193</c:v>
                </c:pt>
                <c:pt idx="6">
                  <c:v>0.14852310004331193</c:v>
                </c:pt>
                <c:pt idx="7">
                  <c:v>0.12722894323530518</c:v>
                </c:pt>
                <c:pt idx="8">
                  <c:v>-0.16981725685131868</c:v>
                </c:pt>
                <c:pt idx="9">
                  <c:v>-0.14852310004331193</c:v>
                </c:pt>
                <c:pt idx="10">
                  <c:v>0.14852310004331193</c:v>
                </c:pt>
                <c:pt idx="11">
                  <c:v>1.0995796163384655</c:v>
                </c:pt>
                <c:pt idx="12">
                  <c:v>0.8025334162518416</c:v>
                </c:pt>
              </c:numCache>
            </c:numRef>
          </c:yVal>
        </c:ser>
        <c:ser>
          <c:idx val="4"/>
          <c:order val="2"/>
          <c:spPr>
            <a:ln w="6350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Sayfa2!$K$24:$K$44</c:f>
              <c:numCache>
                <c:formatCode>0.00</c:formatCode>
                <c:ptCount val="21"/>
                <c:pt idx="0">
                  <c:v>0.13831483832863503</c:v>
                </c:pt>
                <c:pt idx="1">
                  <c:v>0.13840139328563528</c:v>
                </c:pt>
                <c:pt idx="2">
                  <c:v>0.1385060088586533</c:v>
                </c:pt>
                <c:pt idx="3">
                  <c:v>0.13863280047601384</c:v>
                </c:pt>
                <c:pt idx="4">
                  <c:v>0.13878674642743424</c:v>
                </c:pt>
                <c:pt idx="5">
                  <c:v>0.13897373927136167</c:v>
                </c:pt>
                <c:pt idx="6">
                  <c:v>0.13920049988181732</c:v>
                </c:pt>
                <c:pt idx="7">
                  <c:v>0.13947420010714084</c:v>
                </c:pt>
                <c:pt idx="8">
                  <c:v>0.13980152193908946</c:v>
                </c:pt>
                <c:pt idx="9">
                  <c:v>0.1401867027396069</c:v>
                </c:pt>
                <c:pt idx="10">
                  <c:v>0.14062788995978917</c:v>
                </c:pt>
                <c:pt idx="11">
                  <c:v>0.14111096029951667</c:v>
                </c:pt>
                <c:pt idx="12">
                  <c:v>0.14160019556058806</c:v>
                </c:pt>
                <c:pt idx="13">
                  <c:v>0.14202668842536817</c:v>
                </c:pt>
                <c:pt idx="14">
                  <c:v>0.14227953764375045</c:v>
                </c:pt>
                <c:pt idx="15">
                  <c:v>0.14221294100459442</c:v>
                </c:pt>
                <c:pt idx="16">
                  <c:v>0.1416909519842382</c:v>
                </c:pt>
                <c:pt idx="17">
                  <c:v>0.140685429062852</c:v>
                </c:pt>
                <c:pt idx="18">
                  <c:v>0.13939501581842778</c:v>
                </c:pt>
                <c:pt idx="19">
                  <c:v>0.13826988508346047</c:v>
                </c:pt>
                <c:pt idx="20">
                  <c:v>0.13781867790849958</c:v>
                </c:pt>
              </c:numCache>
            </c:numRef>
          </c:xVal>
          <c:yVal>
            <c:numRef>
              <c:f>Sayfa2!$K$47:$K$67</c:f>
              <c:numCache>
                <c:formatCode>0.000</c:formatCode>
                <c:ptCount val="21"/>
                <c:pt idx="0">
                  <c:v>-0.14847913566677251</c:v>
                </c:pt>
                <c:pt idx="1">
                  <c:v>-0.10091864028675632</c:v>
                </c:pt>
                <c:pt idx="2">
                  <c:v>-5.335654457005283E-2</c:v>
                </c:pt>
                <c:pt idx="3">
                  <c:v>-5.7924838518617905E-3</c:v>
                </c:pt>
                <c:pt idx="4">
                  <c:v>4.17739829900724E-2</c:v>
                </c:pt>
                <c:pt idx="5">
                  <c:v>8.9343378090623482E-2</c:v>
                </c:pt>
                <c:pt idx="6">
                  <c:v>0.13691629698104335</c:v>
                </c:pt>
                <c:pt idx="7">
                  <c:v>0.18449337515305628</c:v>
                </c:pt>
                <c:pt idx="8">
                  <c:v>0.23207520469258802</c:v>
                </c:pt>
                <c:pt idx="9">
                  <c:v>0.27966216106887876</c:v>
                </c:pt>
                <c:pt idx="10">
                  <c:v>0.32725408012905732</c:v>
                </c:pt>
                <c:pt idx="11">
                  <c:v>0.37484971041883741</c:v>
                </c:pt>
                <c:pt idx="12">
                  <c:v>0.42244588697734892</c:v>
                </c:pt>
                <c:pt idx="13">
                  <c:v>0.47003650398249108</c:v>
                </c:pt>
                <c:pt idx="14">
                  <c:v>0.51761173456351695</c:v>
                </c:pt>
                <c:pt idx="15">
                  <c:v>0.56515865930353892</c:v>
                </c:pt>
                <c:pt idx="16">
                  <c:v>0.61266523209022539</c:v>
                </c:pt>
                <c:pt idx="17">
                  <c:v>0.66012895932609439</c:v>
                </c:pt>
                <c:pt idx="18">
                  <c:v>0.70756744265913252</c:v>
                </c:pt>
                <c:pt idx="19">
                  <c:v>0.75502057154265423</c:v>
                </c:pt>
                <c:pt idx="20">
                  <c:v>0.8025334162518416</c:v>
                </c:pt>
              </c:numCache>
            </c:numRef>
          </c:yVal>
        </c:ser>
        <c:ser>
          <c:idx val="8"/>
          <c:order val="3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Sayfa2!$E$24:$E$44</c:f>
              <c:numCache>
                <c:formatCode>0.00</c:formatCode>
                <c:ptCount val="21"/>
                <c:pt idx="0">
                  <c:v>-7.9050934819675789E-4</c:v>
                </c:pt>
                <c:pt idx="1">
                  <c:v>3.8800676493931027E-3</c:v>
                </c:pt>
                <c:pt idx="2">
                  <c:v>9.5252104102663271E-3</c:v>
                </c:pt>
                <c:pt idx="3">
                  <c:v>1.6366990847284268E-2</c:v>
                </c:pt>
                <c:pt idx="4">
                  <c:v>2.4674041587012745E-2</c:v>
                </c:pt>
                <c:pt idx="5">
                  <c:v>3.4764329952112746E-2</c:v>
                </c:pt>
                <c:pt idx="6">
                  <c:v>4.7000519858028333E-2</c:v>
                </c:pt>
                <c:pt idx="7">
                  <c:v>6.1769610167060882E-2</c:v>
                </c:pt>
                <c:pt idx="8">
                  <c:v>7.9432166675563173E-2</c:v>
                </c:pt>
                <c:pt idx="9">
                  <c:v>0.10021684093523245</c:v>
                </c:pt>
                <c:pt idx="10">
                  <c:v>0.12402366787649907</c:v>
                </c:pt>
                <c:pt idx="11">
                  <c:v>0.15009054255523485</c:v>
                </c:pt>
                <c:pt idx="12">
                  <c:v>0.17649008148358389</c:v>
                </c:pt>
                <c:pt idx="13">
                  <c:v>0.19950398886582887</c:v>
                </c:pt>
                <c:pt idx="14">
                  <c:v>0.21314794161172809</c:v>
                </c:pt>
                <c:pt idx="15">
                  <c:v>0.20955433193599313</c:v>
                </c:pt>
                <c:pt idx="16">
                  <c:v>0.18138737309315078</c:v>
                </c:pt>
                <c:pt idx="17">
                  <c:v>0.12712852542066505</c:v>
                </c:pt>
                <c:pt idx="18">
                  <c:v>5.7496760520417189E-2</c:v>
                </c:pt>
                <c:pt idx="19">
                  <c:v>-3.2162236013804912E-3</c:v>
                </c:pt>
                <c:pt idx="20">
                  <c:v>-2.7563735581699916E-2</c:v>
                </c:pt>
              </c:numCache>
            </c:numRef>
          </c:xVal>
          <c:yVal>
            <c:numRef>
              <c:f>Sayfa2!$E$47:$E$67</c:f>
              <c:numCache>
                <c:formatCode>0.000</c:formatCode>
                <c:ptCount val="21"/>
                <c:pt idx="0">
                  <c:v>3.2076974093221848E-2</c:v>
                </c:pt>
                <c:pt idx="1">
                  <c:v>8.0043655986467982E-2</c:v>
                </c:pt>
                <c:pt idx="2">
                  <c:v>0.12809669336967383</c:v>
                </c:pt>
                <c:pt idx="3">
                  <c:v>0.17625576385677164</c:v>
                </c:pt>
                <c:pt idx="4">
                  <c:v>0.22454467076915874</c:v>
                </c:pt>
                <c:pt idx="5">
                  <c:v>0.27299158893605041</c:v>
                </c:pt>
                <c:pt idx="6">
                  <c:v>0.32162865371586852</c:v>
                </c:pt>
                <c:pt idx="7">
                  <c:v>0.37049015676714153</c:v>
                </c:pt>
                <c:pt idx="8">
                  <c:v>0.41960804753564301</c:v>
                </c:pt>
                <c:pt idx="9">
                  <c:v>0.46900258665182049</c:v>
                </c:pt>
                <c:pt idx="10">
                  <c:v>0.51866491629110556</c:v>
                </c:pt>
                <c:pt idx="11">
                  <c:v>0.56852750694617282</c:v>
                </c:pt>
                <c:pt idx="12">
                  <c:v>0.61841957471335463</c:v>
                </c:pt>
                <c:pt idx="13">
                  <c:v>0.66801164438702476</c:v>
                </c:pt>
                <c:pt idx="14">
                  <c:v>0.71677344990202352</c:v>
                </c:pt>
                <c:pt idx="15">
                  <c:v>0.76400784884815554</c:v>
                </c:pt>
                <c:pt idx="16">
                  <c:v>0.80906482305064786</c:v>
                </c:pt>
                <c:pt idx="17">
                  <c:v>0.85180981592899851</c:v>
                </c:pt>
                <c:pt idx="18">
                  <c:v>0.89319262695228252</c:v>
                </c:pt>
                <c:pt idx="19">
                  <c:v>0.93536572398086559</c:v>
                </c:pt>
                <c:pt idx="20">
                  <c:v>0.98076113630381589</c:v>
                </c:pt>
              </c:numCache>
            </c:numRef>
          </c:yVal>
        </c:ser>
        <c:ser>
          <c:idx val="7"/>
          <c:order val="4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Sayfa2!$D$24:$D$44</c:f>
              <c:numCache>
                <c:formatCode>0.00</c:formatCode>
                <c:ptCount val="21"/>
                <c:pt idx="0">
                  <c:v>-3.4643715643174901E-2</c:v>
                </c:pt>
                <c:pt idx="1">
                  <c:v>-3.1070333917617397E-2</c:v>
                </c:pt>
                <c:pt idx="2">
                  <c:v>-2.6751327938211215E-2</c:v>
                </c:pt>
                <c:pt idx="3">
                  <c:v>-2.151679413295917E-2</c:v>
                </c:pt>
                <c:pt idx="4">
                  <c:v>-1.5161206092778587E-2</c:v>
                </c:pt>
                <c:pt idx="5">
                  <c:v>-7.4412922431493153E-3</c:v>
                </c:pt>
                <c:pt idx="6">
                  <c:v>1.9204156192439079E-3</c:v>
                </c:pt>
                <c:pt idx="7">
                  <c:v>1.3220003965745603E-2</c:v>
                </c:pt>
                <c:pt idx="8">
                  <c:v>2.673333576322541E-2</c:v>
                </c:pt>
                <c:pt idx="9">
                  <c:v>4.263534855725358E-2</c:v>
                </c:pt>
                <c:pt idx="10">
                  <c:v>6.0849560715479617E-2</c:v>
                </c:pt>
                <c:pt idx="11">
                  <c:v>8.079289826616301E-2</c:v>
                </c:pt>
                <c:pt idx="12">
                  <c:v>0.10099075176871439</c:v>
                </c:pt>
                <c:pt idx="13">
                  <c:v>0.118598314199614</c:v>
                </c:pt>
                <c:pt idx="14">
                  <c:v>0.12903707828202293</c:v>
                </c:pt>
                <c:pt idx="15">
                  <c:v>0.12628766656036963</c:v>
                </c:pt>
                <c:pt idx="16">
                  <c:v>0.10473758911908521</c:v>
                </c:pt>
                <c:pt idx="17">
                  <c:v>6.3225036211228255E-2</c:v>
                </c:pt>
                <c:pt idx="18">
                  <c:v>9.9509169019309368E-3</c:v>
                </c:pt>
                <c:pt idx="19">
                  <c:v>-3.649958976498556E-2</c:v>
                </c:pt>
                <c:pt idx="20">
                  <c:v>-5.5127471163399833E-2</c:v>
                </c:pt>
              </c:numCache>
            </c:numRef>
          </c:xVal>
          <c:yVal>
            <c:numRef>
              <c:f>Sayfa2!$D$47:$D$67</c:f>
              <c:numCache>
                <c:formatCode>0.000</c:formatCode>
                <c:ptCount val="21"/>
                <c:pt idx="0">
                  <c:v>6.1224289150802504E-2</c:v>
                </c:pt>
                <c:pt idx="1">
                  <c:v>0.10909374945175848</c:v>
                </c:pt>
                <c:pt idx="2">
                  <c:v>0.15702927891930415</c:v>
                </c:pt>
                <c:pt idx="3">
                  <c:v>0.20504593257256543</c:v>
                </c:pt>
                <c:pt idx="4">
                  <c:v>0.25316192194166653</c:v>
                </c:pt>
                <c:pt idx="5">
                  <c:v>0.30139880312554135</c:v>
                </c:pt>
                <c:pt idx="6">
                  <c:v>0.34978116235895024</c:v>
                </c:pt>
                <c:pt idx="7">
                  <c:v>0.39833523562643808</c:v>
                </c:pt>
                <c:pt idx="8">
                  <c:v>0.44708546692405249</c:v>
                </c:pt>
                <c:pt idx="9">
                  <c:v>0.49604735732727656</c:v>
                </c:pt>
                <c:pt idx="10">
                  <c:v>0.54521412986006279</c:v>
                </c:pt>
                <c:pt idx="11">
                  <c:v>0.59453411880583329</c:v>
                </c:pt>
                <c:pt idx="12">
                  <c:v>0.64387666020578815</c:v>
                </c:pt>
                <c:pt idx="13">
                  <c:v>0.69298967799321931</c:v>
                </c:pt>
                <c:pt idx="14">
                  <c:v>0.74146747431368554</c:v>
                </c:pt>
                <c:pt idx="15">
                  <c:v>0.78877667696285558</c:v>
                </c:pt>
                <c:pt idx="16">
                  <c:v>0.83441996771469185</c:v>
                </c:pt>
                <c:pt idx="17">
                  <c:v>0.87829439954015109</c:v>
                </c:pt>
                <c:pt idx="18">
                  <c:v>0.92112664840828118</c:v>
                </c:pt>
                <c:pt idx="19">
                  <c:v>0.96456353211505264</c:v>
                </c:pt>
                <c:pt idx="20">
                  <c:v>1.0104657563124784</c:v>
                </c:pt>
              </c:numCache>
            </c:numRef>
          </c:yVal>
        </c:ser>
        <c:ser>
          <c:idx val="6"/>
          <c:order val="5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Sayfa2!$C$24:$C$44</c:f>
              <c:numCache>
                <c:formatCode>0.00</c:formatCode>
                <c:ptCount val="21"/>
                <c:pt idx="0">
                  <c:v>-7.040789112347591E-2</c:v>
                </c:pt>
                <c:pt idx="1">
                  <c:v>-6.826507236505891E-2</c:v>
                </c:pt>
                <c:pt idx="2">
                  <c:v>-6.5675131591534971E-2</c:v>
                </c:pt>
                <c:pt idx="3">
                  <c:v>-6.2536184204739331E-2</c:v>
                </c:pt>
                <c:pt idx="4">
                  <c:v>-5.8724983969437053E-2</c:v>
                </c:pt>
                <c:pt idx="5">
                  <c:v>-5.4095650335127976E-2</c:v>
                </c:pt>
                <c:pt idx="6">
                  <c:v>-4.8481796356170184E-2</c:v>
                </c:pt>
                <c:pt idx="7">
                  <c:v>-4.1705870431968425E-2</c:v>
                </c:pt>
                <c:pt idx="8">
                  <c:v>-3.3602448215066902E-2</c:v>
                </c:pt>
                <c:pt idx="9">
                  <c:v>-2.4066626428125189E-2</c:v>
                </c:pt>
                <c:pt idx="10">
                  <c:v>-1.3144268146812715E-2</c:v>
                </c:pt>
                <c:pt idx="11">
                  <c:v>-1.1850202715023572E-3</c:v>
                </c:pt>
                <c:pt idx="12">
                  <c:v>1.0926850972332661E-2</c:v>
                </c:pt>
                <c:pt idx="13">
                  <c:v>2.1485424884847865E-2</c:v>
                </c:pt>
                <c:pt idx="14">
                  <c:v>2.7745147805153997E-2</c:v>
                </c:pt>
                <c:pt idx="15">
                  <c:v>2.6096431976774054E-2</c:v>
                </c:pt>
                <c:pt idx="16">
                  <c:v>1.3173684357551063E-2</c:v>
                </c:pt>
                <c:pt idx="17">
                  <c:v>-1.1719787404650781E-2</c:v>
                </c:pt>
                <c:pt idx="18">
                  <c:v>-4.3666215455602168E-2</c:v>
                </c:pt>
                <c:pt idx="19">
                  <c:v>-7.1520787026265603E-2</c:v>
                </c:pt>
                <c:pt idx="20">
                  <c:v>-8.2691206745099749E-2</c:v>
                </c:pt>
              </c:numCache>
            </c:numRef>
          </c:xVal>
          <c:yVal>
            <c:numRef>
              <c:f>Sayfa2!$C$47:$C$67</c:f>
              <c:numCache>
                <c:formatCode>0.000</c:formatCode>
                <c:ptCount val="21"/>
                <c:pt idx="0">
                  <c:v>9.020227476288678E-2</c:v>
                </c:pt>
                <c:pt idx="1">
                  <c:v>0.13794497402769731</c:v>
                </c:pt>
                <c:pt idx="2">
                  <c:v>0.18572729241534291</c:v>
                </c:pt>
                <c:pt idx="3">
                  <c:v>0.23355825783827985</c:v>
                </c:pt>
                <c:pt idx="4">
                  <c:v>0.28144879104647746</c:v>
                </c:pt>
                <c:pt idx="5">
                  <c:v>0.32941181839841105</c:v>
                </c:pt>
                <c:pt idx="6">
                  <c:v>0.3774620833077682</c:v>
                </c:pt>
                <c:pt idx="7">
                  <c:v>0.42561531847934952</c:v>
                </c:pt>
                <c:pt idx="8">
                  <c:v>0.47388618203179012</c:v>
                </c:pt>
                <c:pt idx="9">
                  <c:v>0.52228396936028476</c:v>
                </c:pt>
                <c:pt idx="10">
                  <c:v>0.57080461657451453</c:v>
                </c:pt>
                <c:pt idx="11">
                  <c:v>0.61941714174331375</c:v>
                </c:pt>
                <c:pt idx="12">
                  <c:v>0.66804319074628071</c:v>
                </c:pt>
                <c:pt idx="13">
                  <c:v>0.71653160331961641</c:v>
                </c:pt>
                <c:pt idx="14">
                  <c:v>0.76463909815740028</c:v>
                </c:pt>
                <c:pt idx="15">
                  <c:v>0.81204583258609864</c:v>
                </c:pt>
                <c:pt idx="16">
                  <c:v>0.85845358410794836</c:v>
                </c:pt>
                <c:pt idx="17">
                  <c:v>0.9038006193728908</c:v>
                </c:pt>
                <c:pt idx="18">
                  <c:v>0.94852269784279097</c:v>
                </c:pt>
                <c:pt idx="19">
                  <c:v>0.99360735243070464</c:v>
                </c:pt>
                <c:pt idx="20">
                  <c:v>1.0401703763211407</c:v>
                </c:pt>
              </c:numCache>
            </c:numRef>
          </c:yVal>
        </c:ser>
        <c:ser>
          <c:idx val="5"/>
          <c:order val="6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Sayfa2!$B$24:$B$44</c:f>
              <c:numCache>
                <c:formatCode>0.00</c:formatCode>
                <c:ptCount val="21"/>
                <c:pt idx="0">
                  <c:v>-0.10543709116622176</c:v>
                </c:pt>
                <c:pt idx="1">
                  <c:v>-0.10459661924803924</c:v>
                </c:pt>
                <c:pt idx="2">
                  <c:v>-0.10358077388951212</c:v>
                </c:pt>
                <c:pt idx="3">
                  <c:v>-0.10234959317444171</c:v>
                </c:pt>
                <c:pt idx="4">
                  <c:v>-0.1008547365703729</c:v>
                </c:pt>
                <c:pt idx="5">
                  <c:v>-9.9038985749520039E-2</c:v>
                </c:pt>
                <c:pt idx="6">
                  <c:v>-9.6837079217034383E-2</c:v>
                </c:pt>
                <c:pt idx="7">
                  <c:v>-9.4179376396109085E-2</c:v>
                </c:pt>
                <c:pt idx="8">
                  <c:v>-9.1000993349139025E-2</c:v>
                </c:pt>
                <c:pt idx="9">
                  <c:v>-8.7260784151680676E-2</c:v>
                </c:pt>
                <c:pt idx="10">
                  <c:v>-8.2976737551979901E-2</c:v>
                </c:pt>
                <c:pt idx="11">
                  <c:v>-7.8285994593761773E-2</c:v>
                </c:pt>
                <c:pt idx="12">
                  <c:v>-7.3535388590757644E-2</c:v>
                </c:pt>
                <c:pt idx="13">
                  <c:v>-6.9394028135205482E-2</c:v>
                </c:pt>
                <c:pt idx="14">
                  <c:v>-6.6938794201185148E-2</c:v>
                </c:pt>
                <c:pt idx="15">
                  <c:v>-6.7585465483753174E-2</c:v>
                </c:pt>
                <c:pt idx="16">
                  <c:v>-7.2654119301092612E-2</c:v>
                </c:pt>
                <c:pt idx="17">
                  <c:v>-8.2418017381607978E-2</c:v>
                </c:pt>
                <c:pt idx="18">
                  <c:v>-9.4948277142306664E-2</c:v>
                </c:pt>
                <c:pt idx="19">
                  <c:v>-0.10587359927054978</c:v>
                </c:pt>
                <c:pt idx="20">
                  <c:v>-0.11025494232679967</c:v>
                </c:pt>
              </c:numCache>
            </c:numRef>
          </c:xVal>
          <c:yVal>
            <c:numRef>
              <c:f>Sayfa2!$B$47:$B$67</c:f>
              <c:numCache>
                <c:formatCode>0.000</c:formatCode>
                <c:ptCount val="21"/>
                <c:pt idx="0">
                  <c:v>0.11924538595849724</c:v>
                </c:pt>
                <c:pt idx="1">
                  <c:v>0.16687268531524302</c:v>
                </c:pt>
                <c:pt idx="2">
                  <c:v>0.21451552437175811</c:v>
                </c:pt>
                <c:pt idx="3">
                  <c:v>0.26217744412135779</c:v>
                </c:pt>
                <c:pt idx="4">
                  <c:v>0.30986272797981795</c:v>
                </c:pt>
                <c:pt idx="5">
                  <c:v>0.35757644601723204</c:v>
                </c:pt>
                <c:pt idx="6">
                  <c:v>0.40532438100227058</c:v>
                </c:pt>
                <c:pt idx="7">
                  <c:v>0.45311270373054097</c:v>
                </c:pt>
                <c:pt idx="8">
                  <c:v>0.50094716351566937</c:v>
                </c:pt>
                <c:pt idx="9">
                  <c:v>0.54883140626499105</c:v>
                </c:pt>
                <c:pt idx="10">
                  <c:v>0.59676383800996435</c:v>
                </c:pt>
                <c:pt idx="11">
                  <c:v>0.6447323067927937</c:v>
                </c:pt>
                <c:pt idx="12">
                  <c:v>0.69270607999196687</c:v>
                </c:pt>
                <c:pt idx="13">
                  <c:v>0.74062586843224743</c:v>
                </c:pt>
                <c:pt idx="14">
                  <c:v>0.78839625055497942</c:v>
                </c:pt>
                <c:pt idx="15">
                  <c:v>0.83589177534649894</c:v>
                </c:pt>
                <c:pt idx="16">
                  <c:v>0.88299547181532312</c:v>
                </c:pt>
                <c:pt idx="17">
                  <c:v>0.9296831264590566</c:v>
                </c:pt>
                <c:pt idx="18">
                  <c:v>0.9761256560149838</c:v>
                </c:pt>
                <c:pt idx="19">
                  <c:v>1.0227103978061718</c:v>
                </c:pt>
                <c:pt idx="20">
                  <c:v>1.0698749963298031</c:v>
                </c:pt>
              </c:numCache>
            </c:numRef>
          </c:yVal>
        </c:ser>
        <c:ser>
          <c:idx val="33"/>
          <c:order val="7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Sayfa2!$A$44:$K$44</c:f>
              <c:numCache>
                <c:formatCode>0.00</c:formatCode>
                <c:ptCount val="11"/>
                <c:pt idx="0">
                  <c:v>-0.13781867790849958</c:v>
                </c:pt>
                <c:pt idx="1">
                  <c:v>-0.11025494232679967</c:v>
                </c:pt>
                <c:pt idx="2">
                  <c:v>-8.2691206745099749E-2</c:v>
                </c:pt>
                <c:pt idx="3">
                  <c:v>-5.5127471163399833E-2</c:v>
                </c:pt>
                <c:pt idx="4">
                  <c:v>-2.7563735581699916E-2</c:v>
                </c:pt>
                <c:pt idx="5">
                  <c:v>0</c:v>
                </c:pt>
                <c:pt idx="6">
                  <c:v>2.7563735581699916E-2</c:v>
                </c:pt>
                <c:pt idx="7">
                  <c:v>5.5127471163399833E-2</c:v>
                </c:pt>
                <c:pt idx="8">
                  <c:v>8.2691206745099749E-2</c:v>
                </c:pt>
                <c:pt idx="9">
                  <c:v>0.11025494232679967</c:v>
                </c:pt>
                <c:pt idx="10">
                  <c:v>0.13781867790849958</c:v>
                </c:pt>
              </c:numCache>
            </c:numRef>
          </c:xVal>
          <c:yVal>
            <c:numRef>
              <c:f>Sayfa2!$A$67:$K$67</c:f>
              <c:numCache>
                <c:formatCode>0.000</c:formatCode>
                <c:ptCount val="11"/>
                <c:pt idx="0">
                  <c:v>1.0995796163384655</c:v>
                </c:pt>
                <c:pt idx="1">
                  <c:v>1.0698749963298031</c:v>
                </c:pt>
                <c:pt idx="2">
                  <c:v>1.0401703763211407</c:v>
                </c:pt>
                <c:pt idx="3">
                  <c:v>1.0104657563124784</c:v>
                </c:pt>
                <c:pt idx="4">
                  <c:v>0.98076113630381589</c:v>
                </c:pt>
                <c:pt idx="5">
                  <c:v>0.95105651629515353</c:v>
                </c:pt>
                <c:pt idx="6">
                  <c:v>0.92135189628649117</c:v>
                </c:pt>
                <c:pt idx="7">
                  <c:v>0.8916472762778288</c:v>
                </c:pt>
                <c:pt idx="8">
                  <c:v>0.86194265626916633</c:v>
                </c:pt>
                <c:pt idx="9">
                  <c:v>0.83223803626050397</c:v>
                </c:pt>
                <c:pt idx="10">
                  <c:v>0.8025334162518416</c:v>
                </c:pt>
              </c:numCache>
            </c:numRef>
          </c:yVal>
        </c:ser>
        <c:ser>
          <c:idx val="32"/>
          <c:order val="8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Sayfa2!$A$43:$K$43</c:f>
              <c:numCache>
                <c:formatCode>0.00</c:formatCode>
                <c:ptCount val="11"/>
                <c:pt idx="0">
                  <c:v>-0.13736747073353869</c:v>
                </c:pt>
                <c:pt idx="1">
                  <c:v>-0.10587359927054978</c:v>
                </c:pt>
                <c:pt idx="2">
                  <c:v>-7.1520787026265603E-2</c:v>
                </c:pt>
                <c:pt idx="3">
                  <c:v>-3.649958976498556E-2</c:v>
                </c:pt>
                <c:pt idx="4">
                  <c:v>-3.2162236013804912E-3</c:v>
                </c:pt>
                <c:pt idx="5">
                  <c:v>2.6483821957868109E-2</c:v>
                </c:pt>
                <c:pt idx="6">
                  <c:v>5.1911247562019341E-2</c:v>
                </c:pt>
                <c:pt idx="7">
                  <c:v>7.3755352561814105E-2</c:v>
                </c:pt>
                <c:pt idx="8">
                  <c:v>9.3861626463933895E-2</c:v>
                </c:pt>
                <c:pt idx="9">
                  <c:v>0.11463628538304955</c:v>
                </c:pt>
                <c:pt idx="10">
                  <c:v>0.13826988508346047</c:v>
                </c:pt>
              </c:numCache>
            </c:numRef>
          </c:xVal>
          <c:yVal>
            <c:numRef>
              <c:f>Sayfa2!$A$66:$K$66</c:f>
              <c:numCache>
                <c:formatCode>0.000</c:formatCode>
                <c:ptCount val="11"/>
                <c:pt idx="0">
                  <c:v>1.0520667716292782</c:v>
                </c:pt>
                <c:pt idx="1">
                  <c:v>1.0227103978061718</c:v>
                </c:pt>
                <c:pt idx="2">
                  <c:v>0.99360735243070464</c:v>
                </c:pt>
                <c:pt idx="3">
                  <c:v>0.96456353211505264</c:v>
                </c:pt>
                <c:pt idx="4">
                  <c:v>0.93536572398086559</c:v>
                </c:pt>
                <c:pt idx="5">
                  <c:v>0.90585040068440814</c:v>
                </c:pt>
                <c:pt idx="6">
                  <c:v>0.87595648396354076</c:v>
                </c:pt>
                <c:pt idx="7">
                  <c:v>0.84574505208040307</c:v>
                </c:pt>
                <c:pt idx="8">
                  <c:v>0.81537963237873023</c:v>
                </c:pt>
                <c:pt idx="9">
                  <c:v>0.78507343773687277</c:v>
                </c:pt>
                <c:pt idx="10">
                  <c:v>0.75502057154265423</c:v>
                </c:pt>
              </c:numCache>
            </c:numRef>
          </c:yVal>
        </c:ser>
        <c:ser>
          <c:idx val="31"/>
          <c:order val="9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Sayfa2!$A$42:$K$42</c:f>
              <c:numCache>
                <c:formatCode>0.00</c:formatCode>
                <c:ptCount val="11"/>
                <c:pt idx="0">
                  <c:v>-0.13624233999857138</c:v>
                </c:pt>
                <c:pt idx="1">
                  <c:v>-9.4948277142306664E-2</c:v>
                </c:pt>
                <c:pt idx="2">
                  <c:v>-4.3666215455602168E-2</c:v>
                </c:pt>
                <c:pt idx="3">
                  <c:v>9.9509169019309368E-3</c:v>
                </c:pt>
                <c:pt idx="4">
                  <c:v>5.7496760520417189E-2</c:v>
                </c:pt>
                <c:pt idx="5">
                  <c:v>9.2523911118200811E-2</c:v>
                </c:pt>
                <c:pt idx="6">
                  <c:v>0.11262423168381702</c:v>
                </c:pt>
                <c:pt idx="7">
                  <c:v>0.1202058592287306</c:v>
                </c:pt>
                <c:pt idx="8">
                  <c:v>0.12171619803459732</c:v>
                </c:pt>
                <c:pt idx="9">
                  <c:v>0.12556160751129267</c:v>
                </c:pt>
                <c:pt idx="10">
                  <c:v>0.13939501581842778</c:v>
                </c:pt>
              </c:numCache>
            </c:numRef>
          </c:xVal>
          <c:yVal>
            <c:numRef>
              <c:f>Sayfa2!$A$65:$K$65</c:f>
              <c:numCache>
                <c:formatCode>0.000</c:formatCode>
                <c:ptCount val="11"/>
                <c:pt idx="0">
                  <c:v>1.0046136427457564</c:v>
                </c:pt>
                <c:pt idx="1">
                  <c:v>0.9761256560149838</c:v>
                </c:pt>
                <c:pt idx="2">
                  <c:v>0.94852269784279097</c:v>
                </c:pt>
                <c:pt idx="3">
                  <c:v>0.92112664840828118</c:v>
                </c:pt>
                <c:pt idx="4">
                  <c:v>0.89319262695228252</c:v>
                </c:pt>
                <c:pt idx="5">
                  <c:v>0.86414933415699913</c:v>
                </c:pt>
                <c:pt idx="6">
                  <c:v>0.83378338693495768</c:v>
                </c:pt>
                <c:pt idx="7">
                  <c:v>0.80230816837363161</c:v>
                </c:pt>
                <c:pt idx="8">
                  <c:v>0.77029497779081668</c:v>
                </c:pt>
                <c:pt idx="9">
                  <c:v>0.73848869594568467</c:v>
                </c:pt>
                <c:pt idx="10">
                  <c:v>0.70756744265913252</c:v>
                </c:pt>
              </c:numCache>
            </c:numRef>
          </c:yVal>
        </c:ser>
        <c:ser>
          <c:idx val="30"/>
          <c:order val="10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Sayfa2!$A$41:$K$41</c:f>
              <c:numCache>
                <c:formatCode>0.00</c:formatCode>
                <c:ptCount val="11"/>
                <c:pt idx="0">
                  <c:v>-0.13495192675414716</c:v>
                </c:pt>
                <c:pt idx="1">
                  <c:v>-8.2418017381607978E-2</c:v>
                </c:pt>
                <c:pt idx="2">
                  <c:v>-1.1719787404650781E-2</c:v>
                </c:pt>
                <c:pt idx="3">
                  <c:v>6.3225036211228255E-2</c:v>
                </c:pt>
                <c:pt idx="4">
                  <c:v>0.12712852542066505</c:v>
                </c:pt>
                <c:pt idx="5">
                  <c:v>0.16826533659612761</c:v>
                </c:pt>
                <c:pt idx="6">
                  <c:v>0.18225599658406488</c:v>
                </c:pt>
                <c:pt idx="7">
                  <c:v>0.17347997853802793</c:v>
                </c:pt>
                <c:pt idx="8">
                  <c:v>0.1536626260855487</c:v>
                </c:pt>
                <c:pt idx="9">
                  <c:v>0.13809186727199135</c:v>
                </c:pt>
                <c:pt idx="10">
                  <c:v>0.140685429062852</c:v>
                </c:pt>
              </c:numCache>
            </c:numRef>
          </c:xVal>
          <c:yVal>
            <c:numRef>
              <c:f>Sayfa2!$A$64:$K$64</c:f>
              <c:numCache>
                <c:formatCode>0.000</c:formatCode>
                <c:ptCount val="11"/>
                <c:pt idx="0">
                  <c:v>0.95717515941271825</c:v>
                </c:pt>
                <c:pt idx="1">
                  <c:v>0.9296831264590566</c:v>
                </c:pt>
                <c:pt idx="2">
                  <c:v>0.9038006193728908</c:v>
                </c:pt>
                <c:pt idx="3">
                  <c:v>0.87829439954015109</c:v>
                </c:pt>
                <c:pt idx="4">
                  <c:v>0.85180981592899851</c:v>
                </c:pt>
                <c:pt idx="5">
                  <c:v>0.8233078952530225</c:v>
                </c:pt>
                <c:pt idx="6">
                  <c:v>0.79240057591167379</c:v>
                </c:pt>
                <c:pt idx="7">
                  <c:v>0.75947591950550153</c:v>
                </c:pt>
                <c:pt idx="8">
                  <c:v>0.72557289932091651</c:v>
                </c:pt>
                <c:pt idx="9">
                  <c:v>0.69204616638975758</c:v>
                </c:pt>
                <c:pt idx="10">
                  <c:v>0.66012895932609439</c:v>
                </c:pt>
              </c:numCache>
            </c:numRef>
          </c:yVal>
        </c:ser>
        <c:ser>
          <c:idx val="29"/>
          <c:order val="11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Sayfa2!$A$40:$K$40</c:f>
              <c:numCache>
                <c:formatCode>0.00</c:formatCode>
                <c:ptCount val="11"/>
                <c:pt idx="0">
                  <c:v>-0.13394640383276096</c:v>
                </c:pt>
                <c:pt idx="1">
                  <c:v>-7.2654119301092612E-2</c:v>
                </c:pt>
                <c:pt idx="2">
                  <c:v>1.3173684357551063E-2</c:v>
                </c:pt>
                <c:pt idx="3">
                  <c:v>0.10473758911908521</c:v>
                </c:pt>
                <c:pt idx="4">
                  <c:v>0.18138737309315078</c:v>
                </c:pt>
                <c:pt idx="5">
                  <c:v>0.22728498766186031</c:v>
                </c:pt>
                <c:pt idx="6">
                  <c:v>0.23651484425655062</c:v>
                </c:pt>
                <c:pt idx="7">
                  <c:v>0.21499253144588487</c:v>
                </c:pt>
                <c:pt idx="8">
                  <c:v>0.17855609784775056</c:v>
                </c:pt>
                <c:pt idx="9">
                  <c:v>0.14785576535250672</c:v>
                </c:pt>
                <c:pt idx="10">
                  <c:v>0.1416909519842382</c:v>
                </c:pt>
              </c:numCache>
            </c:numRef>
          </c:xVal>
          <c:yVal>
            <c:numRef>
              <c:f>Sayfa2!$A$63:$K$63</c:f>
              <c:numCache>
                <c:formatCode>0.000</c:formatCode>
                <c:ptCount val="11"/>
                <c:pt idx="0">
                  <c:v>0.90971143217684924</c:v>
                </c:pt>
                <c:pt idx="1">
                  <c:v>0.88299547181532312</c:v>
                </c:pt>
                <c:pt idx="2">
                  <c:v>0.85845358410794836</c:v>
                </c:pt>
                <c:pt idx="3">
                  <c:v>0.83441996771469185</c:v>
                </c:pt>
                <c:pt idx="4">
                  <c:v>0.80906482305064786</c:v>
                </c:pt>
                <c:pt idx="5">
                  <c:v>0.78098475334165096</c:v>
                </c:pt>
                <c:pt idx="6">
                  <c:v>0.74965558303332303</c:v>
                </c:pt>
                <c:pt idx="7">
                  <c:v>0.71560148768004228</c:v>
                </c:pt>
                <c:pt idx="8">
                  <c:v>0.68022586405597407</c:v>
                </c:pt>
                <c:pt idx="9">
                  <c:v>0.64535851174602399</c:v>
                </c:pt>
                <c:pt idx="10">
                  <c:v>0.61266523209022539</c:v>
                </c:pt>
              </c:numCache>
            </c:numRef>
          </c:yVal>
        </c:ser>
        <c:ser>
          <c:idx val="28"/>
          <c:order val="12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Sayfa2!$A$39:$K$39</c:f>
              <c:numCache>
                <c:formatCode>0.00</c:formatCode>
                <c:ptCount val="11"/>
                <c:pt idx="0">
                  <c:v>-0.13342441481240475</c:v>
                </c:pt>
                <c:pt idx="1">
                  <c:v>-6.7585465483753174E-2</c:v>
                </c:pt>
                <c:pt idx="2">
                  <c:v>2.6096431976774054E-2</c:v>
                </c:pt>
                <c:pt idx="3">
                  <c:v>0.12628766656036963</c:v>
                </c:pt>
                <c:pt idx="4">
                  <c:v>0.20955433193599313</c:v>
                </c:pt>
                <c:pt idx="5">
                  <c:v>0.25792338404878545</c:v>
                </c:pt>
                <c:pt idx="6">
                  <c:v>0.26468180309939293</c:v>
                </c:pt>
                <c:pt idx="7">
                  <c:v>0.2365426088871693</c:v>
                </c:pt>
                <c:pt idx="8">
                  <c:v>0.19147884546697355</c:v>
                </c:pt>
                <c:pt idx="9">
                  <c:v>0.15292441916984617</c:v>
                </c:pt>
                <c:pt idx="10">
                  <c:v>0.14221294100459442</c:v>
                </c:pt>
              </c:numCache>
            </c:numRef>
          </c:xVal>
          <c:yVal>
            <c:numRef>
              <c:f>Sayfa2!$A$62:$K$62</c:f>
              <c:numCache>
                <c:formatCode>0.000</c:formatCode>
                <c:ptCount val="11"/>
                <c:pt idx="0">
                  <c:v>0.86220485939016278</c:v>
                </c:pt>
                <c:pt idx="1">
                  <c:v>0.83589177534649894</c:v>
                </c:pt>
                <c:pt idx="2">
                  <c:v>0.81204583258609864</c:v>
                </c:pt>
                <c:pt idx="3">
                  <c:v>0.78877667696285558</c:v>
                </c:pt>
                <c:pt idx="4">
                  <c:v>0.76400784884815554</c:v>
                </c:pt>
                <c:pt idx="5">
                  <c:v>0.73614677123601335</c:v>
                </c:pt>
                <c:pt idx="6">
                  <c:v>0.7045986088308307</c:v>
                </c:pt>
                <c:pt idx="7">
                  <c:v>0.66995819692820602</c:v>
                </c:pt>
                <c:pt idx="8">
                  <c:v>0.63381811253412434</c:v>
                </c:pt>
                <c:pt idx="9">
                  <c:v>0.59825481527719981</c:v>
                </c:pt>
                <c:pt idx="10">
                  <c:v>0.56515865930353892</c:v>
                </c:pt>
              </c:numCache>
            </c:numRef>
          </c:yVal>
        </c:ser>
        <c:ser>
          <c:idx val="27"/>
          <c:order val="13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Sayfa2!$A$38:$K$38</c:f>
              <c:numCache>
                <c:formatCode>0.00</c:formatCode>
                <c:ptCount val="11"/>
                <c:pt idx="0">
                  <c:v>-0.13335781817324871</c:v>
                </c:pt>
                <c:pt idx="1">
                  <c:v>-6.6938794201185148E-2</c:v>
                </c:pt>
                <c:pt idx="2">
                  <c:v>2.7745147805153997E-2</c:v>
                </c:pt>
                <c:pt idx="3">
                  <c:v>0.12903707828202293</c:v>
                </c:pt>
                <c:pt idx="4">
                  <c:v>0.21314794161172809</c:v>
                </c:pt>
                <c:pt idx="5">
                  <c:v>0.26183230578646305</c:v>
                </c:pt>
                <c:pt idx="6">
                  <c:v>0.2682754127751279</c:v>
                </c:pt>
                <c:pt idx="7">
                  <c:v>0.2392920206088226</c:v>
                </c:pt>
                <c:pt idx="8">
                  <c:v>0.19312756129535349</c:v>
                </c:pt>
                <c:pt idx="9">
                  <c:v>0.15357109045241418</c:v>
                </c:pt>
                <c:pt idx="10">
                  <c:v>0.14227953764375045</c:v>
                </c:pt>
              </c:numCache>
            </c:numRef>
          </c:xVal>
          <c:yVal>
            <c:numRef>
              <c:f>Sayfa2!$A$61:$K$61</c:f>
              <c:numCache>
                <c:formatCode>0.000</c:formatCode>
                <c:ptCount val="11"/>
                <c:pt idx="0">
                  <c:v>0.8146579346501408</c:v>
                </c:pt>
                <c:pt idx="1">
                  <c:v>0.78839625055497942</c:v>
                </c:pt>
                <c:pt idx="2">
                  <c:v>0.76463909815740028</c:v>
                </c:pt>
                <c:pt idx="3">
                  <c:v>0.74146747431368554</c:v>
                </c:pt>
                <c:pt idx="4">
                  <c:v>0.71677344990202352</c:v>
                </c:pt>
                <c:pt idx="5">
                  <c:v>0.68894031183857585</c:v>
                </c:pt>
                <c:pt idx="6">
                  <c:v>0.65736420988469879</c:v>
                </c:pt>
                <c:pt idx="7">
                  <c:v>0.62264899427903597</c:v>
                </c:pt>
                <c:pt idx="8">
                  <c:v>0.58641137810542598</c:v>
                </c:pt>
                <c:pt idx="9">
                  <c:v>0.55075929048568029</c:v>
                </c:pt>
                <c:pt idx="10">
                  <c:v>0.51761173456351695</c:v>
                </c:pt>
              </c:numCache>
            </c:numRef>
          </c:yVal>
        </c:ser>
        <c:ser>
          <c:idx val="26"/>
          <c:order val="14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Sayfa2!$A$37:$K$37</c:f>
              <c:numCache>
                <c:formatCode>0.00</c:formatCode>
                <c:ptCount val="11"/>
                <c:pt idx="0">
                  <c:v>-0.13361066739163099</c:v>
                </c:pt>
                <c:pt idx="1">
                  <c:v>-6.9394028135205482E-2</c:v>
                </c:pt>
                <c:pt idx="2">
                  <c:v>2.1485424884847865E-2</c:v>
                </c:pt>
                <c:pt idx="3">
                  <c:v>0.118598314199614</c:v>
                </c:pt>
                <c:pt idx="4">
                  <c:v>0.19950398886582887</c:v>
                </c:pt>
                <c:pt idx="5">
                  <c:v>0.24699119940910336</c:v>
                </c:pt>
                <c:pt idx="6">
                  <c:v>0.25463146002922871</c:v>
                </c:pt>
                <c:pt idx="7">
                  <c:v>0.22885325652641367</c:v>
                </c:pt>
                <c:pt idx="8">
                  <c:v>0.18686783837504736</c:v>
                </c:pt>
                <c:pt idx="9">
                  <c:v>0.15111585651839385</c:v>
                </c:pt>
                <c:pt idx="10">
                  <c:v>0.14202668842536817</c:v>
                </c:pt>
              </c:numCache>
            </c:numRef>
          </c:xVal>
          <c:yVal>
            <c:numRef>
              <c:f>Sayfa2!$A$60:$K$60</c:f>
              <c:numCache>
                <c:formatCode>0.000</c:formatCode>
                <c:ptCount val="11"/>
                <c:pt idx="0">
                  <c:v>0.76708270406911494</c:v>
                </c:pt>
                <c:pt idx="1">
                  <c:v>0.74062586843224743</c:v>
                </c:pt>
                <c:pt idx="2">
                  <c:v>0.71653160331961641</c:v>
                </c:pt>
                <c:pt idx="3">
                  <c:v>0.69298967799321931</c:v>
                </c:pt>
                <c:pt idx="4">
                  <c:v>0.66801164438702476</c:v>
                </c:pt>
                <c:pt idx="5">
                  <c:v>0.64007242750129878</c:v>
                </c:pt>
                <c:pt idx="6">
                  <c:v>0.60860240436969992</c:v>
                </c:pt>
                <c:pt idx="7">
                  <c:v>0.57417119795856975</c:v>
                </c:pt>
                <c:pt idx="8">
                  <c:v>0.53830388326764211</c:v>
                </c:pt>
                <c:pt idx="9">
                  <c:v>0.50298890836294829</c:v>
                </c:pt>
                <c:pt idx="10">
                  <c:v>0.47003650398249108</c:v>
                </c:pt>
              </c:numCache>
            </c:numRef>
          </c:yVal>
        </c:ser>
        <c:ser>
          <c:idx val="25"/>
          <c:order val="15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Sayfa2!$A$36:$K$36</c:f>
              <c:numCache>
                <c:formatCode>0.00</c:formatCode>
                <c:ptCount val="11"/>
                <c:pt idx="0">
                  <c:v>-0.1340371602564111</c:v>
                </c:pt>
                <c:pt idx="1">
                  <c:v>-7.3535388590757644E-2</c:v>
                </c:pt>
                <c:pt idx="2">
                  <c:v>1.0926850972332661E-2</c:v>
                </c:pt>
                <c:pt idx="3">
                  <c:v>0.10099075176871439</c:v>
                </c:pt>
                <c:pt idx="4">
                  <c:v>0.17649008148358389</c:v>
                </c:pt>
                <c:pt idx="5">
                  <c:v>0.22195799576353537</c:v>
                </c:pt>
                <c:pt idx="6">
                  <c:v>0.23161755264698372</c:v>
                </c:pt>
                <c:pt idx="7">
                  <c:v>0.21124569409551405</c:v>
                </c:pt>
                <c:pt idx="8">
                  <c:v>0.17630926446253214</c:v>
                </c:pt>
                <c:pt idx="9">
                  <c:v>0.14697449606284169</c:v>
                </c:pt>
                <c:pt idx="10">
                  <c:v>0.14160019556058806</c:v>
                </c:pt>
              </c:numCache>
            </c:numRef>
          </c:xVal>
          <c:yVal>
            <c:numRef>
              <c:f>Sayfa2!$A$59:$K$59</c:f>
              <c:numCache>
                <c:formatCode>0.000</c:formatCode>
                <c:ptCount val="11"/>
                <c:pt idx="0">
                  <c:v>0.71949208706397272</c:v>
                </c:pt>
                <c:pt idx="1">
                  <c:v>0.69270607999196687</c:v>
                </c:pt>
                <c:pt idx="2">
                  <c:v>0.66804319074628071</c:v>
                </c:pt>
                <c:pt idx="3">
                  <c:v>0.64387666020578815</c:v>
                </c:pt>
                <c:pt idx="4">
                  <c:v>0.61841957471335463</c:v>
                </c:pt>
                <c:pt idx="5">
                  <c:v>0.59030142960670939</c:v>
                </c:pt>
                <c:pt idx="6">
                  <c:v>0.5590103346960299</c:v>
                </c:pt>
                <c:pt idx="7">
                  <c:v>0.52505818017113859</c:v>
                </c:pt>
                <c:pt idx="8">
                  <c:v>0.48981547069430642</c:v>
                </c:pt>
                <c:pt idx="9">
                  <c:v>0.4550691199226678</c:v>
                </c:pt>
                <c:pt idx="10">
                  <c:v>0.42244588697734892</c:v>
                </c:pt>
              </c:numCache>
            </c:numRef>
          </c:yVal>
        </c:ser>
        <c:ser>
          <c:idx val="24"/>
          <c:order val="16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Sayfa2!$A$35:$K$35</c:f>
              <c:numCache>
                <c:formatCode>0.00</c:formatCode>
                <c:ptCount val="11"/>
                <c:pt idx="0">
                  <c:v>-0.13452639551748249</c:v>
                </c:pt>
                <c:pt idx="1">
                  <c:v>-7.8285994593761773E-2</c:v>
                </c:pt>
                <c:pt idx="2">
                  <c:v>-1.1850202715023572E-3</c:v>
                </c:pt>
                <c:pt idx="3">
                  <c:v>8.079289826616301E-2</c:v>
                </c:pt>
                <c:pt idx="4">
                  <c:v>0.15009054255523485</c:v>
                </c:pt>
                <c:pt idx="5">
                  <c:v>0.19324209701735753</c:v>
                </c:pt>
                <c:pt idx="6">
                  <c:v>0.20521801371863468</c:v>
                </c:pt>
                <c:pt idx="7">
                  <c:v>0.19104784059296268</c:v>
                </c:pt>
                <c:pt idx="8">
                  <c:v>0.16419739321869714</c:v>
                </c:pt>
                <c:pt idx="9">
                  <c:v>0.14222389005983754</c:v>
                </c:pt>
                <c:pt idx="10">
                  <c:v>0.14111096029951667</c:v>
                </c:pt>
              </c:numCache>
            </c:numRef>
          </c:xVal>
          <c:yVal>
            <c:numRef>
              <c:f>Sayfa2!$A$58:$K$58</c:f>
              <c:numCache>
                <c:formatCode>0.000</c:formatCode>
                <c:ptCount val="11"/>
                <c:pt idx="0">
                  <c:v>0.67189591050546127</c:v>
                </c:pt>
                <c:pt idx="1">
                  <c:v>0.6447323067927937</c:v>
                </c:pt>
                <c:pt idx="2">
                  <c:v>0.61941714174331375</c:v>
                </c:pt>
                <c:pt idx="3">
                  <c:v>0.59453411880583329</c:v>
                </c:pt>
                <c:pt idx="4">
                  <c:v>0.56852750694617282</c:v>
                </c:pt>
                <c:pt idx="5">
                  <c:v>0.54020411105550892</c:v>
                </c:pt>
                <c:pt idx="6">
                  <c:v>0.50911826692884798</c:v>
                </c:pt>
                <c:pt idx="7">
                  <c:v>0.47571563877118378</c:v>
                </c:pt>
                <c:pt idx="8">
                  <c:v>0.44118942169133946</c:v>
                </c:pt>
                <c:pt idx="9">
                  <c:v>0.40709534672349462</c:v>
                </c:pt>
                <c:pt idx="10">
                  <c:v>0.37484971041883741</c:v>
                </c:pt>
              </c:numCache>
            </c:numRef>
          </c:yVal>
        </c:ser>
        <c:ser>
          <c:idx val="23"/>
          <c:order val="17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Sayfa2!$A$34:$K$34</c:f>
              <c:numCache>
                <c:formatCode>0.00</c:formatCode>
                <c:ptCount val="11"/>
                <c:pt idx="0">
                  <c:v>-0.13500946585720999</c:v>
                </c:pt>
                <c:pt idx="1">
                  <c:v>-8.2976737551979901E-2</c:v>
                </c:pt>
                <c:pt idx="2">
                  <c:v>-1.3144268146812715E-2</c:v>
                </c:pt>
                <c:pt idx="3">
                  <c:v>6.0849560715479617E-2</c:v>
                </c:pt>
                <c:pt idx="4">
                  <c:v>0.12402366787649907</c:v>
                </c:pt>
                <c:pt idx="5">
                  <c:v>0.16488805129195766</c:v>
                </c:pt>
                <c:pt idx="6">
                  <c:v>0.1791511390398989</c:v>
                </c:pt>
                <c:pt idx="7">
                  <c:v>0.17110450304227928</c:v>
                </c:pt>
                <c:pt idx="8">
                  <c:v>0.15223814534338678</c:v>
                </c:pt>
                <c:pt idx="9">
                  <c:v>0.13753314710161943</c:v>
                </c:pt>
                <c:pt idx="10">
                  <c:v>0.14062788995978917</c:v>
                </c:pt>
              </c:numCache>
            </c:numRef>
          </c:xVal>
          <c:yVal>
            <c:numRef>
              <c:f>Sayfa2!$A$57:$K$57</c:f>
              <c:numCache>
                <c:formatCode>0.000</c:formatCode>
                <c:ptCount val="11"/>
                <c:pt idx="0">
                  <c:v>0.62430028021568118</c:v>
                </c:pt>
                <c:pt idx="1">
                  <c:v>0.59676383800996435</c:v>
                </c:pt>
                <c:pt idx="2">
                  <c:v>0.57080461657451453</c:v>
                </c:pt>
                <c:pt idx="3">
                  <c:v>0.54521412986006279</c:v>
                </c:pt>
                <c:pt idx="4">
                  <c:v>0.51866491629110556</c:v>
                </c:pt>
                <c:pt idx="5">
                  <c:v>0.4901388560100049</c:v>
                </c:pt>
                <c:pt idx="6">
                  <c:v>0.45925567627378083</c:v>
                </c:pt>
                <c:pt idx="7">
                  <c:v>0.42639564982541328</c:v>
                </c:pt>
                <c:pt idx="8">
                  <c:v>0.39257689652254024</c:v>
                </c:pt>
                <c:pt idx="9">
                  <c:v>0.35912687794066528</c:v>
                </c:pt>
                <c:pt idx="10">
                  <c:v>0.32725408012905732</c:v>
                </c:pt>
              </c:numCache>
            </c:numRef>
          </c:yVal>
        </c:ser>
        <c:ser>
          <c:idx val="22"/>
          <c:order val="18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Sayfa2!$A$33:$K$33</c:f>
              <c:numCache>
                <c:formatCode>0.00</c:formatCode>
                <c:ptCount val="11"/>
                <c:pt idx="0">
                  <c:v>-0.13545065307739226</c:v>
                </c:pt>
                <c:pt idx="1">
                  <c:v>-8.7260784151680676E-2</c:v>
                </c:pt>
                <c:pt idx="2">
                  <c:v>-2.4066626428125189E-2</c:v>
                </c:pt>
                <c:pt idx="3">
                  <c:v>4.263534855725358E-2</c:v>
                </c:pt>
                <c:pt idx="4">
                  <c:v>0.10021684093523245</c:v>
                </c:pt>
                <c:pt idx="5">
                  <c:v>0.13899235539481938</c:v>
                </c:pt>
                <c:pt idx="6">
                  <c:v>0.15534431209863228</c:v>
                </c:pt>
                <c:pt idx="7">
                  <c:v>0.15289029088405326</c:v>
                </c:pt>
                <c:pt idx="8">
                  <c:v>0.14131578706207432</c:v>
                </c:pt>
                <c:pt idx="9">
                  <c:v>0.13324910050191865</c:v>
                </c:pt>
                <c:pt idx="10">
                  <c:v>0.1401867027396069</c:v>
                </c:pt>
              </c:numCache>
            </c:numRef>
          </c:xVal>
          <c:yVal>
            <c:numRef>
              <c:f>Sayfa2!$A$56:$K$56</c:f>
              <c:numCache>
                <c:formatCode>0.000</c:formatCode>
                <c:ptCount val="11"/>
                <c:pt idx="0">
                  <c:v>0.57670836115550261</c:v>
                </c:pt>
                <c:pt idx="1">
                  <c:v>0.54883140626499105</c:v>
                </c:pt>
                <c:pt idx="2">
                  <c:v>0.52228396936028476</c:v>
                </c:pt>
                <c:pt idx="3">
                  <c:v>0.49604735732727656</c:v>
                </c:pt>
                <c:pt idx="4">
                  <c:v>0.46900258665182049</c:v>
                </c:pt>
                <c:pt idx="5">
                  <c:v>0.44029143336936266</c:v>
                </c:pt>
                <c:pt idx="6">
                  <c:v>0.4095933466344957</c:v>
                </c:pt>
                <c:pt idx="7">
                  <c:v>0.377228877292627</c:v>
                </c:pt>
                <c:pt idx="8">
                  <c:v>0.34405624930831041</c:v>
                </c:pt>
                <c:pt idx="9">
                  <c:v>0.31119444619569198</c:v>
                </c:pt>
                <c:pt idx="10">
                  <c:v>0.27966216106887876</c:v>
                </c:pt>
              </c:numCache>
            </c:numRef>
          </c:yVal>
        </c:ser>
        <c:ser>
          <c:idx val="21"/>
          <c:order val="19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Sayfa2!$A$32:$K$32</c:f>
              <c:numCache>
                <c:formatCode>0.00</c:formatCode>
                <c:ptCount val="11"/>
                <c:pt idx="0">
                  <c:v>-0.13583583387790971</c:v>
                </c:pt>
                <c:pt idx="1">
                  <c:v>-9.1000993349139025E-2</c:v>
                </c:pt>
                <c:pt idx="2">
                  <c:v>-3.3602448215066902E-2</c:v>
                </c:pt>
                <c:pt idx="3">
                  <c:v>2.673333576322541E-2</c:v>
                </c:pt>
                <c:pt idx="4">
                  <c:v>7.9432166675563173E-2</c:v>
                </c:pt>
                <c:pt idx="5">
                  <c:v>0.11638398321328758</c:v>
                </c:pt>
                <c:pt idx="6">
                  <c:v>0.13455963783896302</c:v>
                </c:pt>
                <c:pt idx="7">
                  <c:v>0.13698827809002506</c:v>
                </c:pt>
                <c:pt idx="8">
                  <c:v>0.13177996527513258</c:v>
                </c:pt>
                <c:pt idx="9">
                  <c:v>0.12950889130446031</c:v>
                </c:pt>
                <c:pt idx="10">
                  <c:v>0.13980152193908946</c:v>
                </c:pt>
              </c:numCache>
            </c:numRef>
          </c:xVal>
          <c:yVal>
            <c:numRef>
              <c:f>Sayfa2!$A$55:$K$55</c:f>
              <c:numCache>
                <c:formatCode>0.000</c:formatCode>
                <c:ptCount val="11"/>
                <c:pt idx="0">
                  <c:v>0.52912140477921188</c:v>
                </c:pt>
                <c:pt idx="1">
                  <c:v>0.50094716351566937</c:v>
                </c:pt>
                <c:pt idx="2">
                  <c:v>0.47388618203179012</c:v>
                </c:pt>
                <c:pt idx="3">
                  <c:v>0.44708546692405249</c:v>
                </c:pt>
                <c:pt idx="4">
                  <c:v>0.41960804753564301</c:v>
                </c:pt>
                <c:pt idx="5">
                  <c:v>0.39073529784428773</c:v>
                </c:pt>
                <c:pt idx="6">
                  <c:v>0.36019880751831823</c:v>
                </c:pt>
                <c:pt idx="7">
                  <c:v>0.32826698688940292</c:v>
                </c:pt>
                <c:pt idx="8">
                  <c:v>0.29565846197981582</c:v>
                </c:pt>
                <c:pt idx="9">
                  <c:v>0.26331020344637024</c:v>
                </c:pt>
                <c:pt idx="10">
                  <c:v>0.23207520469258802</c:v>
                </c:pt>
              </c:numCache>
            </c:numRef>
          </c:yVal>
        </c:ser>
        <c:ser>
          <c:idx val="20"/>
          <c:order val="20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Sayfa2!$A$31:$K$31</c:f>
              <c:numCache>
                <c:formatCode>0.00</c:formatCode>
                <c:ptCount val="11"/>
                <c:pt idx="0">
                  <c:v>-0.13616315570985832</c:v>
                </c:pt>
                <c:pt idx="1">
                  <c:v>-9.4179376396109085E-2</c:v>
                </c:pt>
                <c:pt idx="2">
                  <c:v>-4.1705870431968425E-2</c:v>
                </c:pt>
                <c:pt idx="3">
                  <c:v>1.3220003965745603E-2</c:v>
                </c:pt>
                <c:pt idx="4">
                  <c:v>6.1769610167060882E-2</c:v>
                </c:pt>
                <c:pt idx="5">
                  <c:v>9.7171670995510717E-2</c:v>
                </c:pt>
                <c:pt idx="6">
                  <c:v>0.11689708133046071</c:v>
                </c:pt>
                <c:pt idx="7">
                  <c:v>0.12347494629254527</c:v>
                </c:pt>
                <c:pt idx="8">
                  <c:v>0.12367654305823107</c:v>
                </c:pt>
                <c:pt idx="9">
                  <c:v>0.12633050825749023</c:v>
                </c:pt>
                <c:pt idx="10">
                  <c:v>0.13947420010714084</c:v>
                </c:pt>
              </c:numCache>
            </c:numRef>
          </c:xVal>
          <c:yVal>
            <c:numRef>
              <c:f>Sayfa2!$A$54:$K$54</c:f>
              <c:numCache>
                <c:formatCode>0.000</c:formatCode>
                <c:ptCount val="11"/>
                <c:pt idx="0">
                  <c:v>0.48153957523968016</c:v>
                </c:pt>
                <c:pt idx="1">
                  <c:v>0.45311270373054097</c:v>
                </c:pt>
                <c:pt idx="2">
                  <c:v>0.42561531847934952</c:v>
                </c:pt>
                <c:pt idx="3">
                  <c:v>0.39833523562643808</c:v>
                </c:pt>
                <c:pt idx="4">
                  <c:v>0.37049015676714153</c:v>
                </c:pt>
                <c:pt idx="5">
                  <c:v>0.34148008446644135</c:v>
                </c:pt>
                <c:pt idx="6">
                  <c:v>0.31108091674981675</c:v>
                </c:pt>
                <c:pt idx="7">
                  <c:v>0.27951675559178851</c:v>
                </c:pt>
                <c:pt idx="8">
                  <c:v>0.2473875984273752</c:v>
                </c:pt>
                <c:pt idx="9">
                  <c:v>0.21547574366124184</c:v>
                </c:pt>
                <c:pt idx="10">
                  <c:v>0.18449337515305628</c:v>
                </c:pt>
              </c:numCache>
            </c:numRef>
          </c:yVal>
        </c:ser>
        <c:ser>
          <c:idx val="19"/>
          <c:order val="21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Sayfa2!$A$30:$K$30</c:f>
              <c:numCache>
                <c:formatCode>0.00</c:formatCode>
                <c:ptCount val="11"/>
                <c:pt idx="0">
                  <c:v>-0.13643685593518184</c:v>
                </c:pt>
                <c:pt idx="1">
                  <c:v>-9.6837079217034383E-2</c:v>
                </c:pt>
                <c:pt idx="2">
                  <c:v>-4.8481796356170184E-2</c:v>
                </c:pt>
                <c:pt idx="3">
                  <c:v>1.9204156192439079E-3</c:v>
                </c:pt>
                <c:pt idx="4">
                  <c:v>4.7000519858028333E-2</c:v>
                </c:pt>
                <c:pt idx="5">
                  <c:v>8.1106704745971092E-2</c:v>
                </c:pt>
                <c:pt idx="6">
                  <c:v>0.10212799102142817</c:v>
                </c:pt>
                <c:pt idx="7">
                  <c:v>0.11217535794604358</c:v>
                </c:pt>
                <c:pt idx="8">
                  <c:v>0.11690061713402931</c:v>
                </c:pt>
                <c:pt idx="9">
                  <c:v>0.12367280543656495</c:v>
                </c:pt>
                <c:pt idx="10">
                  <c:v>0.13920049988181732</c:v>
                </c:pt>
              </c:numCache>
            </c:numRef>
          </c:xVal>
          <c:yVal>
            <c:numRef>
              <c:f>Sayfa2!$A$53:$K$53</c:f>
              <c:numCache>
                <c:formatCode>0.000</c:formatCode>
                <c:ptCount val="11"/>
                <c:pt idx="0">
                  <c:v>0.43396249706766721</c:v>
                </c:pt>
                <c:pt idx="1">
                  <c:v>0.40532438100227058</c:v>
                </c:pt>
                <c:pt idx="2">
                  <c:v>0.3774620833077682</c:v>
                </c:pt>
                <c:pt idx="3">
                  <c:v>0.34978116235895024</c:v>
                </c:pt>
                <c:pt idx="4">
                  <c:v>0.32162865371586852</c:v>
                </c:pt>
                <c:pt idx="5">
                  <c:v>0.29250375488833397</c:v>
                </c:pt>
                <c:pt idx="6">
                  <c:v>0.26221941369854374</c:v>
                </c:pt>
                <c:pt idx="7">
                  <c:v>0.23096268232430067</c:v>
                </c:pt>
                <c:pt idx="8">
                  <c:v>0.19923436325579386</c:v>
                </c:pt>
                <c:pt idx="9">
                  <c:v>0.16768742093297145</c:v>
                </c:pt>
                <c:pt idx="10">
                  <c:v>0.13691629698104335</c:v>
                </c:pt>
              </c:numCache>
            </c:numRef>
          </c:yVal>
        </c:ser>
        <c:ser>
          <c:idx val="18"/>
          <c:order val="22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Sayfa2!$A$29:$K$29</c:f>
              <c:numCache>
                <c:formatCode>0.00</c:formatCode>
                <c:ptCount val="11"/>
                <c:pt idx="0">
                  <c:v>-0.1366636165456375</c:v>
                </c:pt>
                <c:pt idx="1">
                  <c:v>-9.9038985749520039E-2</c:v>
                </c:pt>
                <c:pt idx="2">
                  <c:v>-5.4095650335127976E-2</c:v>
                </c:pt>
                <c:pt idx="3">
                  <c:v>-7.4412922431493153E-3</c:v>
                </c:pt>
                <c:pt idx="4">
                  <c:v>3.4764329952112746E-2</c:v>
                </c:pt>
                <c:pt idx="5">
                  <c:v>6.7796881747511278E-2</c:v>
                </c:pt>
                <c:pt idx="6">
                  <c:v>8.9891801115512579E-2</c:v>
                </c:pt>
                <c:pt idx="7">
                  <c:v>0.10281365008365034</c:v>
                </c:pt>
                <c:pt idx="8">
                  <c:v>0.11128676315507152</c:v>
                </c:pt>
                <c:pt idx="9">
                  <c:v>0.12147089890407929</c:v>
                </c:pt>
                <c:pt idx="10">
                  <c:v>0.13897373927136167</c:v>
                </c:pt>
              </c:numCache>
            </c:numRef>
          </c:xVal>
          <c:yVal>
            <c:numRef>
              <c:f>Sayfa2!$A$52:$K$52</c:f>
              <c:numCache>
                <c:formatCode>0.000</c:formatCode>
                <c:ptCount val="11"/>
                <c:pt idx="0">
                  <c:v>0.38638957817724734</c:v>
                </c:pt>
                <c:pt idx="1">
                  <c:v>0.35757644601723204</c:v>
                </c:pt>
                <c:pt idx="2">
                  <c:v>0.32941181839841105</c:v>
                </c:pt>
                <c:pt idx="3">
                  <c:v>0.30139880312554135</c:v>
                </c:pt>
                <c:pt idx="4">
                  <c:v>0.27299158893605041</c:v>
                </c:pt>
                <c:pt idx="5">
                  <c:v>0.24377155634203576</c:v>
                </c:pt>
                <c:pt idx="6">
                  <c:v>0.21358234891872563</c:v>
                </c:pt>
                <c:pt idx="7">
                  <c:v>0.18258032309089178</c:v>
                </c:pt>
                <c:pt idx="8">
                  <c:v>0.15118409834643673</c:v>
                </c:pt>
                <c:pt idx="9">
                  <c:v>0.11993948594793297</c:v>
                </c:pt>
                <c:pt idx="10">
                  <c:v>8.9343378090623482E-2</c:v>
                </c:pt>
              </c:numCache>
            </c:numRef>
          </c:yVal>
        </c:ser>
        <c:ser>
          <c:idx val="17"/>
          <c:order val="23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Sayfa2!$A$28:$K$28</c:f>
              <c:numCache>
                <c:formatCode>0.00</c:formatCode>
                <c:ptCount val="11"/>
                <c:pt idx="0">
                  <c:v>-0.13685060938956492</c:v>
                </c:pt>
                <c:pt idx="1">
                  <c:v>-0.1008547365703729</c:v>
                </c:pt>
                <c:pt idx="2">
                  <c:v>-5.8724983969437053E-2</c:v>
                </c:pt>
                <c:pt idx="3">
                  <c:v>-1.5161206092778587E-2</c:v>
                </c:pt>
                <c:pt idx="4">
                  <c:v>2.4674041587012745E-2</c:v>
                </c:pt>
                <c:pt idx="5">
                  <c:v>5.6821246915465064E-2</c:v>
                </c:pt>
                <c:pt idx="6">
                  <c:v>7.9801512750412584E-2</c:v>
                </c:pt>
                <c:pt idx="7">
                  <c:v>9.5093736234021078E-2</c:v>
                </c:pt>
                <c:pt idx="8">
                  <c:v>0.10665742952076245</c:v>
                </c:pt>
                <c:pt idx="9">
                  <c:v>0.11965514808322643</c:v>
                </c:pt>
                <c:pt idx="10">
                  <c:v>0.13878674642743424</c:v>
                </c:pt>
              </c:numCache>
            </c:numRef>
          </c:xVal>
          <c:yVal>
            <c:numRef>
              <c:f>Sayfa2!$A$51:$K$51</c:f>
              <c:numCache>
                <c:formatCode>0.000</c:formatCode>
                <c:ptCount val="11"/>
                <c:pt idx="0">
                  <c:v>0.33882018307669626</c:v>
                </c:pt>
                <c:pt idx="1">
                  <c:v>0.30986272797981795</c:v>
                </c:pt>
                <c:pt idx="2">
                  <c:v>0.28144879104647746</c:v>
                </c:pt>
                <c:pt idx="3">
                  <c:v>0.25316192194166653</c:v>
                </c:pt>
                <c:pt idx="4">
                  <c:v>0.22454467076915874</c:v>
                </c:pt>
                <c:pt idx="5">
                  <c:v>0.19524618833541274</c:v>
                </c:pt>
                <c:pt idx="6">
                  <c:v>0.16513543075183398</c:v>
                </c:pt>
                <c:pt idx="7">
                  <c:v>0.134343441907017</c:v>
                </c:pt>
                <c:pt idx="8">
                  <c:v>0.10322107099450314</c:v>
                </c:pt>
                <c:pt idx="9">
                  <c:v>7.2225767910518837E-2</c:v>
                </c:pt>
                <c:pt idx="10">
                  <c:v>4.17739829900724E-2</c:v>
                </c:pt>
              </c:numCache>
            </c:numRef>
          </c:yVal>
        </c:ser>
        <c:ser>
          <c:idx val="16"/>
          <c:order val="24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Sayfa2!$A$27:$K$27</c:f>
              <c:numCache>
                <c:formatCode>0.00</c:formatCode>
                <c:ptCount val="11"/>
                <c:pt idx="0">
                  <c:v>-0.13700455534098532</c:v>
                </c:pt>
                <c:pt idx="1">
                  <c:v>-0.10234959317444171</c:v>
                </c:pt>
                <c:pt idx="2">
                  <c:v>-6.2536184204739331E-2</c:v>
                </c:pt>
                <c:pt idx="3">
                  <c:v>-2.151679413295917E-2</c:v>
                </c:pt>
                <c:pt idx="4">
                  <c:v>1.6366990847284268E-2</c:v>
                </c:pt>
                <c:pt idx="5">
                  <c:v>4.7785315319506597E-2</c:v>
                </c:pt>
                <c:pt idx="6">
                  <c:v>7.1494462010684101E-2</c:v>
                </c:pt>
                <c:pt idx="7">
                  <c:v>8.8738148193840488E-2</c:v>
                </c:pt>
                <c:pt idx="8">
                  <c:v>0.10284622928546017</c:v>
                </c:pt>
                <c:pt idx="9">
                  <c:v>0.11816029147915762</c:v>
                </c:pt>
                <c:pt idx="10">
                  <c:v>0.13863280047601384</c:v>
                </c:pt>
              </c:numCache>
            </c:numRef>
          </c:xVal>
          <c:yVal>
            <c:numRef>
              <c:f>Sayfa2!$A$50:$K$50</c:f>
              <c:numCache>
                <c:formatCode>0.000</c:formatCode>
                <c:ptCount val="11"/>
                <c:pt idx="0">
                  <c:v>0.29125371623476204</c:v>
                </c:pt>
                <c:pt idx="1">
                  <c:v>0.26217744412135779</c:v>
                </c:pt>
                <c:pt idx="2">
                  <c:v>0.23355825783827985</c:v>
                </c:pt>
                <c:pt idx="3">
                  <c:v>0.20504593257256543</c:v>
                </c:pt>
                <c:pt idx="4">
                  <c:v>0.17625576385677164</c:v>
                </c:pt>
                <c:pt idx="5">
                  <c:v>0.14689269587545833</c:v>
                </c:pt>
                <c:pt idx="6">
                  <c:v>0.11684652383944687</c:v>
                </c:pt>
                <c:pt idx="7">
                  <c:v>8.6227452537915888E-2</c:v>
                </c:pt>
                <c:pt idx="8">
                  <c:v>5.5330537786305534E-2</c:v>
                </c:pt>
                <c:pt idx="9">
                  <c:v>2.4540484052058678E-2</c:v>
                </c:pt>
                <c:pt idx="10">
                  <c:v>-5.7924838518617905E-3</c:v>
                </c:pt>
              </c:numCache>
            </c:numRef>
          </c:yVal>
        </c:ser>
        <c:ser>
          <c:idx val="15"/>
          <c:order val="25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Sayfa2!$A$26:$K$26</c:f>
              <c:numCache>
                <c:formatCode>0.00</c:formatCode>
                <c:ptCount val="11"/>
                <c:pt idx="0">
                  <c:v>-0.13713134695834586</c:v>
                </c:pt>
                <c:pt idx="1">
                  <c:v>-0.10358077388951212</c:v>
                </c:pt>
                <c:pt idx="2">
                  <c:v>-6.5675131591534971E-2</c:v>
                </c:pt>
                <c:pt idx="3">
                  <c:v>-2.6751327938211215E-2</c:v>
                </c:pt>
                <c:pt idx="4">
                  <c:v>9.5252104102663271E-3</c:v>
                </c:pt>
                <c:pt idx="5">
                  <c:v>4.0343220409962126E-2</c:v>
                </c:pt>
                <c:pt idx="6">
                  <c:v>6.465268157366616E-2</c:v>
                </c:pt>
                <c:pt idx="7">
                  <c:v>8.3503614388588443E-2</c:v>
                </c:pt>
                <c:pt idx="8">
                  <c:v>9.9707281898664527E-2</c:v>
                </c:pt>
                <c:pt idx="9">
                  <c:v>0.11692911076408721</c:v>
                </c:pt>
                <c:pt idx="10">
                  <c:v>0.1385060088586533</c:v>
                </c:pt>
              </c:numCache>
            </c:numRef>
          </c:xVal>
          <c:yVal>
            <c:numRef>
              <c:f>Sayfa2!$A$49:$K$49</c:f>
              <c:numCache>
                <c:formatCode>0.000</c:formatCode>
                <c:ptCount val="11"/>
                <c:pt idx="0">
                  <c:v>0.24368965551657101</c:v>
                </c:pt>
                <c:pt idx="1">
                  <c:v>0.21451552437175811</c:v>
                </c:pt>
                <c:pt idx="2">
                  <c:v>0.18572729241534291</c:v>
                </c:pt>
                <c:pt idx="3">
                  <c:v>0.15702927891930415</c:v>
                </c:pt>
                <c:pt idx="4">
                  <c:v>0.12809669336967383</c:v>
                </c:pt>
                <c:pt idx="5">
                  <c:v>9.8680432004847551E-2</c:v>
                </c:pt>
                <c:pt idx="6">
                  <c:v>6.8687453352349076E-2</c:v>
                </c:pt>
                <c:pt idx="7">
                  <c:v>3.8210798884654611E-2</c:v>
                </c:pt>
                <c:pt idx="8">
                  <c:v>7.4995723633685951E-3</c:v>
                </c:pt>
                <c:pt idx="9">
                  <c:v>-2.3121435697540993E-2</c:v>
                </c:pt>
                <c:pt idx="10">
                  <c:v>-5.335654457005283E-2</c:v>
                </c:pt>
              </c:numCache>
            </c:numRef>
          </c:yVal>
        </c:ser>
        <c:ser>
          <c:idx val="14"/>
          <c:order val="26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Sayfa2!$A$25:$K$25</c:f>
              <c:numCache>
                <c:formatCode>0.00</c:formatCode>
                <c:ptCount val="11"/>
                <c:pt idx="0">
                  <c:v>-0.13723596253136389</c:v>
                </c:pt>
                <c:pt idx="1">
                  <c:v>-0.10459661924803924</c:v>
                </c:pt>
                <c:pt idx="2">
                  <c:v>-6.826507236505891E-2</c:v>
                </c:pt>
                <c:pt idx="3">
                  <c:v>-3.1070333917617397E-2</c:v>
                </c:pt>
                <c:pt idx="4">
                  <c:v>3.8800676493931027E-3</c:v>
                </c:pt>
                <c:pt idx="5">
                  <c:v>3.4202759079598584E-2</c:v>
                </c:pt>
                <c:pt idx="6">
                  <c:v>5.9007538812792935E-2</c:v>
                </c:pt>
                <c:pt idx="7">
                  <c:v>7.9184608409182261E-2</c:v>
                </c:pt>
                <c:pt idx="8">
                  <c:v>9.7117341125140588E-2</c:v>
                </c:pt>
                <c:pt idx="9">
                  <c:v>0.11591326540556009</c:v>
                </c:pt>
                <c:pt idx="10">
                  <c:v>0.13840139328563528</c:v>
                </c:pt>
              </c:numCache>
            </c:numRef>
          </c:xVal>
          <c:yVal>
            <c:numRef>
              <c:f>Sayfa2!$A$48:$K$48</c:f>
              <c:numCache>
                <c:formatCode>0.000</c:formatCode>
                <c:ptCount val="11"/>
                <c:pt idx="0">
                  <c:v>0.19612755979986754</c:v>
                </c:pt>
                <c:pt idx="1">
                  <c:v>0.16687268531524302</c:v>
                </c:pt>
                <c:pt idx="2">
                  <c:v>0.13794497402769731</c:v>
                </c:pt>
                <c:pt idx="3">
                  <c:v>0.10909374945175848</c:v>
                </c:pt>
                <c:pt idx="4">
                  <c:v>8.0043655986467982E-2</c:v>
                </c:pt>
                <c:pt idx="5">
                  <c:v>5.058350484081213E-2</c:v>
                </c:pt>
                <c:pt idx="6">
                  <c:v>2.0634415969143203E-2</c:v>
                </c:pt>
                <c:pt idx="7">
                  <c:v>-9.7247305828910627E-3</c:v>
                </c:pt>
                <c:pt idx="8">
                  <c:v>-4.0282746024276998E-2</c:v>
                </c:pt>
                <c:pt idx="9">
                  <c:v>-7.0764274754056083E-2</c:v>
                </c:pt>
                <c:pt idx="10">
                  <c:v>-0.10091864028675632</c:v>
                </c:pt>
              </c:numCache>
            </c:numRef>
          </c:yVal>
        </c:ser>
        <c:ser>
          <c:idx val="13"/>
          <c:order val="27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Sayfa2!$A$24:$K$24</c:f>
              <c:numCache>
                <c:formatCode>0.00</c:formatCode>
                <c:ptCount val="11"/>
                <c:pt idx="0">
                  <c:v>-0.13732251748836413</c:v>
                </c:pt>
                <c:pt idx="1">
                  <c:v>-0.10543709116622176</c:v>
                </c:pt>
                <c:pt idx="2">
                  <c:v>-7.040789112347591E-2</c:v>
                </c:pt>
                <c:pt idx="3">
                  <c:v>-3.4643715643174901E-2</c:v>
                </c:pt>
                <c:pt idx="4">
                  <c:v>-7.9050934819675789E-4</c:v>
                </c:pt>
                <c:pt idx="5">
                  <c:v>2.9122374285264405E-2</c:v>
                </c:pt>
                <c:pt idx="6">
                  <c:v>5.4336961815203075E-2</c:v>
                </c:pt>
                <c:pt idx="7">
                  <c:v>7.5611226683624772E-2</c:v>
                </c:pt>
                <c:pt idx="8">
                  <c:v>9.4974522366723588E-2</c:v>
                </c:pt>
                <c:pt idx="9">
                  <c:v>0.11507279348737758</c:v>
                </c:pt>
                <c:pt idx="10">
                  <c:v>0.13831483832863503</c:v>
                </c:pt>
              </c:numCache>
            </c:numRef>
          </c:xVal>
          <c:yVal>
            <c:numRef>
              <c:f>Sayfa2!$A$47:$K$47</c:f>
              <c:numCache>
                <c:formatCode>0.000</c:formatCode>
                <c:ptCount val="11"/>
                <c:pt idx="0">
                  <c:v>0.14856706441985135</c:v>
                </c:pt>
                <c:pt idx="1">
                  <c:v>0.11924538595849724</c:v>
                </c:pt>
                <c:pt idx="2">
                  <c:v>9.020227476288678E-2</c:v>
                </c:pt>
                <c:pt idx="3">
                  <c:v>6.1224289150802504E-2</c:v>
                </c:pt>
                <c:pt idx="4">
                  <c:v>3.2076974093221848E-2</c:v>
                </c:pt>
                <c:pt idx="5">
                  <c:v>2.5805102076663874E-3</c:v>
                </c:pt>
                <c:pt idx="6">
                  <c:v>-2.7332265924102928E-2</c:v>
                </c:pt>
                <c:pt idx="7">
                  <c:v>-5.7594190883847048E-2</c:v>
                </c:pt>
                <c:pt idx="8">
                  <c:v>-8.8025445289087539E-2</c:v>
                </c:pt>
                <c:pt idx="9">
                  <c:v>-0.11839157411080187</c:v>
                </c:pt>
                <c:pt idx="10">
                  <c:v>-0.14847913566677251</c:v>
                </c:pt>
              </c:numCache>
            </c:numRef>
          </c:yVal>
        </c:ser>
        <c:ser>
          <c:idx val="3"/>
          <c:order val="28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Sayfa2!$A$24:$A$44</c:f>
              <c:numCache>
                <c:formatCode>0.00</c:formatCode>
                <c:ptCount val="21"/>
                <c:pt idx="0">
                  <c:v>-0.13732251748836413</c:v>
                </c:pt>
                <c:pt idx="1">
                  <c:v>-0.13723596253136389</c:v>
                </c:pt>
                <c:pt idx="2">
                  <c:v>-0.13713134695834586</c:v>
                </c:pt>
                <c:pt idx="3">
                  <c:v>-0.13700455534098532</c:v>
                </c:pt>
                <c:pt idx="4">
                  <c:v>-0.13685060938956492</c:v>
                </c:pt>
                <c:pt idx="5">
                  <c:v>-0.1366636165456375</c:v>
                </c:pt>
                <c:pt idx="6">
                  <c:v>-0.13643685593518184</c:v>
                </c:pt>
                <c:pt idx="7">
                  <c:v>-0.13616315570985832</c:v>
                </c:pt>
                <c:pt idx="8">
                  <c:v>-0.13583583387790971</c:v>
                </c:pt>
                <c:pt idx="9">
                  <c:v>-0.13545065307739226</c:v>
                </c:pt>
                <c:pt idx="10">
                  <c:v>-0.13500946585720999</c:v>
                </c:pt>
                <c:pt idx="11">
                  <c:v>-0.13452639551748249</c:v>
                </c:pt>
                <c:pt idx="12">
                  <c:v>-0.1340371602564111</c:v>
                </c:pt>
                <c:pt idx="13">
                  <c:v>-0.13361066739163099</c:v>
                </c:pt>
                <c:pt idx="14">
                  <c:v>-0.13335781817324871</c:v>
                </c:pt>
                <c:pt idx="15">
                  <c:v>-0.13342441481240475</c:v>
                </c:pt>
                <c:pt idx="16">
                  <c:v>-0.13394640383276096</c:v>
                </c:pt>
                <c:pt idx="17">
                  <c:v>-0.13495192675414716</c:v>
                </c:pt>
                <c:pt idx="18">
                  <c:v>-0.13624233999857138</c:v>
                </c:pt>
                <c:pt idx="19">
                  <c:v>-0.13736747073353869</c:v>
                </c:pt>
                <c:pt idx="20">
                  <c:v>-0.13781867790849958</c:v>
                </c:pt>
              </c:numCache>
            </c:numRef>
          </c:xVal>
          <c:yVal>
            <c:numRef>
              <c:f>Sayfa2!$A$47:$A$67</c:f>
              <c:numCache>
                <c:formatCode>0.000</c:formatCode>
                <c:ptCount val="21"/>
                <c:pt idx="0">
                  <c:v>0.14856706441985135</c:v>
                </c:pt>
                <c:pt idx="1">
                  <c:v>0.19612755979986754</c:v>
                </c:pt>
                <c:pt idx="2">
                  <c:v>0.24368965551657101</c:v>
                </c:pt>
                <c:pt idx="3">
                  <c:v>0.29125371623476204</c:v>
                </c:pt>
                <c:pt idx="4">
                  <c:v>0.33882018307669626</c:v>
                </c:pt>
                <c:pt idx="5">
                  <c:v>0.38638957817724734</c:v>
                </c:pt>
                <c:pt idx="6">
                  <c:v>0.43396249706766721</c:v>
                </c:pt>
                <c:pt idx="7">
                  <c:v>0.48153957523968016</c:v>
                </c:pt>
                <c:pt idx="8">
                  <c:v>0.52912140477921188</c:v>
                </c:pt>
                <c:pt idx="9">
                  <c:v>0.57670836115550261</c:v>
                </c:pt>
                <c:pt idx="10">
                  <c:v>0.62430028021568118</c:v>
                </c:pt>
                <c:pt idx="11">
                  <c:v>0.67189591050546127</c:v>
                </c:pt>
                <c:pt idx="12">
                  <c:v>0.71949208706397272</c:v>
                </c:pt>
                <c:pt idx="13">
                  <c:v>0.76708270406911494</c:v>
                </c:pt>
                <c:pt idx="14">
                  <c:v>0.8146579346501408</c:v>
                </c:pt>
                <c:pt idx="15">
                  <c:v>0.86220485939016278</c:v>
                </c:pt>
                <c:pt idx="16">
                  <c:v>0.90971143217684924</c:v>
                </c:pt>
                <c:pt idx="17">
                  <c:v>0.95717515941271825</c:v>
                </c:pt>
                <c:pt idx="18">
                  <c:v>1.0046136427457564</c:v>
                </c:pt>
                <c:pt idx="19">
                  <c:v>1.0520667716292782</c:v>
                </c:pt>
                <c:pt idx="20">
                  <c:v>1.0995796163384655</c:v>
                </c:pt>
              </c:numCache>
            </c:numRef>
          </c:yVal>
        </c:ser>
        <c:ser>
          <c:idx val="12"/>
          <c:order val="29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Sayfa2!$J$24:$J$44</c:f>
              <c:numCache>
                <c:formatCode>0.00</c:formatCode>
                <c:ptCount val="21"/>
                <c:pt idx="0">
                  <c:v>0.11507279348737758</c:v>
                </c:pt>
                <c:pt idx="1">
                  <c:v>0.11591326540556009</c:v>
                </c:pt>
                <c:pt idx="2">
                  <c:v>0.11692911076408721</c:v>
                </c:pt>
                <c:pt idx="3">
                  <c:v>0.11816029147915762</c:v>
                </c:pt>
                <c:pt idx="4">
                  <c:v>0.11965514808322643</c:v>
                </c:pt>
                <c:pt idx="5">
                  <c:v>0.12147089890407929</c:v>
                </c:pt>
                <c:pt idx="6">
                  <c:v>0.12367280543656495</c:v>
                </c:pt>
                <c:pt idx="7">
                  <c:v>0.12633050825749023</c:v>
                </c:pt>
                <c:pt idx="8">
                  <c:v>0.12950889130446031</c:v>
                </c:pt>
                <c:pt idx="9">
                  <c:v>0.13324910050191865</c:v>
                </c:pt>
                <c:pt idx="10">
                  <c:v>0.13753314710161943</c:v>
                </c:pt>
                <c:pt idx="11">
                  <c:v>0.14222389005983754</c:v>
                </c:pt>
                <c:pt idx="12">
                  <c:v>0.14697449606284169</c:v>
                </c:pt>
                <c:pt idx="13">
                  <c:v>0.15111585651839385</c:v>
                </c:pt>
                <c:pt idx="14">
                  <c:v>0.15357109045241418</c:v>
                </c:pt>
                <c:pt idx="15">
                  <c:v>0.15292441916984617</c:v>
                </c:pt>
                <c:pt idx="16">
                  <c:v>0.14785576535250672</c:v>
                </c:pt>
                <c:pt idx="17">
                  <c:v>0.13809186727199135</c:v>
                </c:pt>
                <c:pt idx="18">
                  <c:v>0.12556160751129267</c:v>
                </c:pt>
                <c:pt idx="19">
                  <c:v>0.11463628538304955</c:v>
                </c:pt>
                <c:pt idx="20">
                  <c:v>0.11025494232679967</c:v>
                </c:pt>
              </c:numCache>
            </c:numRef>
          </c:xVal>
          <c:yVal>
            <c:numRef>
              <c:f>Sayfa2!$J$47:$J$67</c:f>
              <c:numCache>
                <c:formatCode>0.000</c:formatCode>
                <c:ptCount val="21"/>
                <c:pt idx="0">
                  <c:v>-0.11839157411080187</c:v>
                </c:pt>
                <c:pt idx="1">
                  <c:v>-7.0764274754056083E-2</c:v>
                </c:pt>
                <c:pt idx="2">
                  <c:v>-2.3121435697540993E-2</c:v>
                </c:pt>
                <c:pt idx="3">
                  <c:v>2.4540484052058678E-2</c:v>
                </c:pt>
                <c:pt idx="4">
                  <c:v>7.2225767910518837E-2</c:v>
                </c:pt>
                <c:pt idx="5">
                  <c:v>0.11993948594793297</c:v>
                </c:pt>
                <c:pt idx="6">
                  <c:v>0.16768742093297145</c:v>
                </c:pt>
                <c:pt idx="7">
                  <c:v>0.21547574366124184</c:v>
                </c:pt>
                <c:pt idx="8">
                  <c:v>0.26331020344637024</c:v>
                </c:pt>
                <c:pt idx="9">
                  <c:v>0.31119444619569198</c:v>
                </c:pt>
                <c:pt idx="10">
                  <c:v>0.35912687794066528</c:v>
                </c:pt>
                <c:pt idx="11">
                  <c:v>0.40709534672349462</c:v>
                </c:pt>
                <c:pt idx="12">
                  <c:v>0.4550691199226678</c:v>
                </c:pt>
                <c:pt idx="13">
                  <c:v>0.50298890836294829</c:v>
                </c:pt>
                <c:pt idx="14">
                  <c:v>0.55075929048568029</c:v>
                </c:pt>
                <c:pt idx="15">
                  <c:v>0.59825481527719981</c:v>
                </c:pt>
                <c:pt idx="16">
                  <c:v>0.64535851174602399</c:v>
                </c:pt>
                <c:pt idx="17">
                  <c:v>0.69204616638975758</c:v>
                </c:pt>
                <c:pt idx="18">
                  <c:v>0.73848869594568467</c:v>
                </c:pt>
                <c:pt idx="19">
                  <c:v>0.78507343773687277</c:v>
                </c:pt>
                <c:pt idx="20">
                  <c:v>0.83223803626050397</c:v>
                </c:pt>
              </c:numCache>
            </c:numRef>
          </c:yVal>
        </c:ser>
        <c:ser>
          <c:idx val="11"/>
          <c:order val="30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Sayfa2!$I$24:$I$44</c:f>
              <c:numCache>
                <c:formatCode>0.00</c:formatCode>
                <c:ptCount val="21"/>
                <c:pt idx="0">
                  <c:v>9.4974522366723588E-2</c:v>
                </c:pt>
                <c:pt idx="1">
                  <c:v>9.7117341125140588E-2</c:v>
                </c:pt>
                <c:pt idx="2">
                  <c:v>9.9707281898664527E-2</c:v>
                </c:pt>
                <c:pt idx="3">
                  <c:v>0.10284622928546017</c:v>
                </c:pt>
                <c:pt idx="4">
                  <c:v>0.10665742952076245</c:v>
                </c:pt>
                <c:pt idx="5">
                  <c:v>0.11128676315507152</c:v>
                </c:pt>
                <c:pt idx="6">
                  <c:v>0.11690061713402931</c:v>
                </c:pt>
                <c:pt idx="7">
                  <c:v>0.12367654305823107</c:v>
                </c:pt>
                <c:pt idx="8">
                  <c:v>0.13177996527513258</c:v>
                </c:pt>
                <c:pt idx="9">
                  <c:v>0.14131578706207432</c:v>
                </c:pt>
                <c:pt idx="10">
                  <c:v>0.15223814534338678</c:v>
                </c:pt>
                <c:pt idx="11">
                  <c:v>0.16419739321869714</c:v>
                </c:pt>
                <c:pt idx="12">
                  <c:v>0.17630926446253214</c:v>
                </c:pt>
                <c:pt idx="13">
                  <c:v>0.18686783837504736</c:v>
                </c:pt>
                <c:pt idx="14">
                  <c:v>0.19312756129535349</c:v>
                </c:pt>
                <c:pt idx="15">
                  <c:v>0.19147884546697355</c:v>
                </c:pt>
                <c:pt idx="16">
                  <c:v>0.17855609784775056</c:v>
                </c:pt>
                <c:pt idx="17">
                  <c:v>0.1536626260855487</c:v>
                </c:pt>
                <c:pt idx="18">
                  <c:v>0.12171619803459732</c:v>
                </c:pt>
                <c:pt idx="19">
                  <c:v>9.3861626463933895E-2</c:v>
                </c:pt>
                <c:pt idx="20">
                  <c:v>8.2691206745099749E-2</c:v>
                </c:pt>
              </c:numCache>
            </c:numRef>
          </c:xVal>
          <c:yVal>
            <c:numRef>
              <c:f>Sayfa2!$I$47:$I$67</c:f>
              <c:numCache>
                <c:formatCode>0.000</c:formatCode>
                <c:ptCount val="21"/>
                <c:pt idx="0">
                  <c:v>-8.8025445289087539E-2</c:v>
                </c:pt>
                <c:pt idx="1">
                  <c:v>-4.0282746024276998E-2</c:v>
                </c:pt>
                <c:pt idx="2">
                  <c:v>7.4995723633685951E-3</c:v>
                </c:pt>
                <c:pt idx="3">
                  <c:v>5.5330537786305534E-2</c:v>
                </c:pt>
                <c:pt idx="4">
                  <c:v>0.10322107099450314</c:v>
                </c:pt>
                <c:pt idx="5">
                  <c:v>0.15118409834643673</c:v>
                </c:pt>
                <c:pt idx="6">
                  <c:v>0.19923436325579386</c:v>
                </c:pt>
                <c:pt idx="7">
                  <c:v>0.2473875984273752</c:v>
                </c:pt>
                <c:pt idx="8">
                  <c:v>0.29565846197981582</c:v>
                </c:pt>
                <c:pt idx="9">
                  <c:v>0.34405624930831041</c:v>
                </c:pt>
                <c:pt idx="10">
                  <c:v>0.39257689652254024</c:v>
                </c:pt>
                <c:pt idx="11">
                  <c:v>0.44118942169133946</c:v>
                </c:pt>
                <c:pt idx="12">
                  <c:v>0.48981547069430642</c:v>
                </c:pt>
                <c:pt idx="13">
                  <c:v>0.53830388326764211</c:v>
                </c:pt>
                <c:pt idx="14">
                  <c:v>0.58641137810542598</c:v>
                </c:pt>
                <c:pt idx="15">
                  <c:v>0.63381811253412434</c:v>
                </c:pt>
                <c:pt idx="16">
                  <c:v>0.68022586405597407</c:v>
                </c:pt>
                <c:pt idx="17">
                  <c:v>0.72557289932091651</c:v>
                </c:pt>
                <c:pt idx="18">
                  <c:v>0.77029497779081668</c:v>
                </c:pt>
                <c:pt idx="19">
                  <c:v>0.81537963237873023</c:v>
                </c:pt>
                <c:pt idx="20">
                  <c:v>0.86194265626916633</c:v>
                </c:pt>
              </c:numCache>
            </c:numRef>
          </c:yVal>
        </c:ser>
        <c:ser>
          <c:idx val="10"/>
          <c:order val="31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Sayfa2!$H$24:$H$44</c:f>
              <c:numCache>
                <c:formatCode>0.00</c:formatCode>
                <c:ptCount val="21"/>
                <c:pt idx="0">
                  <c:v>7.5611226683624772E-2</c:v>
                </c:pt>
                <c:pt idx="1">
                  <c:v>7.9184608409182261E-2</c:v>
                </c:pt>
                <c:pt idx="2">
                  <c:v>8.3503614388588443E-2</c:v>
                </c:pt>
                <c:pt idx="3">
                  <c:v>8.8738148193840488E-2</c:v>
                </c:pt>
                <c:pt idx="4">
                  <c:v>9.5093736234021078E-2</c:v>
                </c:pt>
                <c:pt idx="5">
                  <c:v>0.10281365008365034</c:v>
                </c:pt>
                <c:pt idx="6">
                  <c:v>0.11217535794604358</c:v>
                </c:pt>
                <c:pt idx="7">
                  <c:v>0.12347494629254527</c:v>
                </c:pt>
                <c:pt idx="8">
                  <c:v>0.13698827809002506</c:v>
                </c:pt>
                <c:pt idx="9">
                  <c:v>0.15289029088405326</c:v>
                </c:pt>
                <c:pt idx="10">
                  <c:v>0.17110450304227928</c:v>
                </c:pt>
                <c:pt idx="11">
                  <c:v>0.19104784059296268</c:v>
                </c:pt>
                <c:pt idx="12">
                  <c:v>0.21124569409551405</c:v>
                </c:pt>
                <c:pt idx="13">
                  <c:v>0.22885325652641367</c:v>
                </c:pt>
                <c:pt idx="14">
                  <c:v>0.2392920206088226</c:v>
                </c:pt>
                <c:pt idx="15">
                  <c:v>0.2365426088871693</c:v>
                </c:pt>
                <c:pt idx="16">
                  <c:v>0.21499253144588487</c:v>
                </c:pt>
                <c:pt idx="17">
                  <c:v>0.17347997853802793</c:v>
                </c:pt>
                <c:pt idx="18">
                  <c:v>0.1202058592287306</c:v>
                </c:pt>
                <c:pt idx="19">
                  <c:v>7.3755352561814105E-2</c:v>
                </c:pt>
                <c:pt idx="20">
                  <c:v>5.5127471163399833E-2</c:v>
                </c:pt>
              </c:numCache>
            </c:numRef>
          </c:xVal>
          <c:yVal>
            <c:numRef>
              <c:f>Sayfa2!$H$47:$H$67</c:f>
              <c:numCache>
                <c:formatCode>0.000</c:formatCode>
                <c:ptCount val="21"/>
                <c:pt idx="0">
                  <c:v>-5.7594190883847048E-2</c:v>
                </c:pt>
                <c:pt idx="1">
                  <c:v>-9.7247305828910627E-3</c:v>
                </c:pt>
                <c:pt idx="2">
                  <c:v>3.8210798884654611E-2</c:v>
                </c:pt>
                <c:pt idx="3">
                  <c:v>8.6227452537915888E-2</c:v>
                </c:pt>
                <c:pt idx="4">
                  <c:v>0.134343441907017</c:v>
                </c:pt>
                <c:pt idx="5">
                  <c:v>0.18258032309089178</c:v>
                </c:pt>
                <c:pt idx="6">
                  <c:v>0.23096268232430067</c:v>
                </c:pt>
                <c:pt idx="7">
                  <c:v>0.27951675559178851</c:v>
                </c:pt>
                <c:pt idx="8">
                  <c:v>0.32826698688940292</c:v>
                </c:pt>
                <c:pt idx="9">
                  <c:v>0.377228877292627</c:v>
                </c:pt>
                <c:pt idx="10">
                  <c:v>0.42639564982541328</c:v>
                </c:pt>
                <c:pt idx="11">
                  <c:v>0.47571563877118378</c:v>
                </c:pt>
                <c:pt idx="12">
                  <c:v>0.52505818017113859</c:v>
                </c:pt>
                <c:pt idx="13">
                  <c:v>0.57417119795856975</c:v>
                </c:pt>
                <c:pt idx="14">
                  <c:v>0.62264899427903597</c:v>
                </c:pt>
                <c:pt idx="15">
                  <c:v>0.66995819692820602</c:v>
                </c:pt>
                <c:pt idx="16">
                  <c:v>0.71560148768004228</c:v>
                </c:pt>
                <c:pt idx="17">
                  <c:v>0.75947591950550153</c:v>
                </c:pt>
                <c:pt idx="18">
                  <c:v>0.80230816837363161</c:v>
                </c:pt>
                <c:pt idx="19">
                  <c:v>0.84574505208040307</c:v>
                </c:pt>
                <c:pt idx="20">
                  <c:v>0.8916472762778288</c:v>
                </c:pt>
              </c:numCache>
            </c:numRef>
          </c:yVal>
        </c:ser>
        <c:ser>
          <c:idx val="9"/>
          <c:order val="32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Sayfa2!$G$24:$G$44</c:f>
              <c:numCache>
                <c:formatCode>0.00</c:formatCode>
                <c:ptCount val="21"/>
                <c:pt idx="0">
                  <c:v>5.4336961815203075E-2</c:v>
                </c:pt>
                <c:pt idx="1">
                  <c:v>5.9007538812792935E-2</c:v>
                </c:pt>
                <c:pt idx="2">
                  <c:v>6.465268157366616E-2</c:v>
                </c:pt>
                <c:pt idx="3">
                  <c:v>7.1494462010684101E-2</c:v>
                </c:pt>
                <c:pt idx="4">
                  <c:v>7.9801512750412584E-2</c:v>
                </c:pt>
                <c:pt idx="5">
                  <c:v>8.9891801115512579E-2</c:v>
                </c:pt>
                <c:pt idx="6">
                  <c:v>0.10212799102142817</c:v>
                </c:pt>
                <c:pt idx="7">
                  <c:v>0.11689708133046071</c:v>
                </c:pt>
                <c:pt idx="8">
                  <c:v>0.13455963783896302</c:v>
                </c:pt>
                <c:pt idx="9">
                  <c:v>0.15534431209863228</c:v>
                </c:pt>
                <c:pt idx="10">
                  <c:v>0.1791511390398989</c:v>
                </c:pt>
                <c:pt idx="11">
                  <c:v>0.20521801371863468</c:v>
                </c:pt>
                <c:pt idx="12">
                  <c:v>0.23161755264698372</c:v>
                </c:pt>
                <c:pt idx="13">
                  <c:v>0.25463146002922871</c:v>
                </c:pt>
                <c:pt idx="14">
                  <c:v>0.2682754127751279</c:v>
                </c:pt>
                <c:pt idx="15">
                  <c:v>0.26468180309939293</c:v>
                </c:pt>
                <c:pt idx="16">
                  <c:v>0.23651484425655062</c:v>
                </c:pt>
                <c:pt idx="17">
                  <c:v>0.18225599658406488</c:v>
                </c:pt>
                <c:pt idx="18">
                  <c:v>0.11262423168381702</c:v>
                </c:pt>
                <c:pt idx="19">
                  <c:v>5.1911247562019341E-2</c:v>
                </c:pt>
                <c:pt idx="20">
                  <c:v>2.7563735581699916E-2</c:v>
                </c:pt>
              </c:numCache>
            </c:numRef>
          </c:xVal>
          <c:yVal>
            <c:numRef>
              <c:f>Sayfa2!$G$47:$G$67</c:f>
              <c:numCache>
                <c:formatCode>0.000</c:formatCode>
                <c:ptCount val="21"/>
                <c:pt idx="0">
                  <c:v>-2.7332265924102928E-2</c:v>
                </c:pt>
                <c:pt idx="1">
                  <c:v>2.0634415969143203E-2</c:v>
                </c:pt>
                <c:pt idx="2">
                  <c:v>6.8687453352349076E-2</c:v>
                </c:pt>
                <c:pt idx="3">
                  <c:v>0.11684652383944687</c:v>
                </c:pt>
                <c:pt idx="4">
                  <c:v>0.16513543075183398</c:v>
                </c:pt>
                <c:pt idx="5">
                  <c:v>0.21358234891872563</c:v>
                </c:pt>
                <c:pt idx="6">
                  <c:v>0.26221941369854374</c:v>
                </c:pt>
                <c:pt idx="7">
                  <c:v>0.31108091674981675</c:v>
                </c:pt>
                <c:pt idx="8">
                  <c:v>0.36019880751831823</c:v>
                </c:pt>
                <c:pt idx="9">
                  <c:v>0.4095933466344957</c:v>
                </c:pt>
                <c:pt idx="10">
                  <c:v>0.45925567627378083</c:v>
                </c:pt>
                <c:pt idx="11">
                  <c:v>0.50911826692884798</c:v>
                </c:pt>
                <c:pt idx="12">
                  <c:v>0.5590103346960299</c:v>
                </c:pt>
                <c:pt idx="13">
                  <c:v>0.60860240436969992</c:v>
                </c:pt>
                <c:pt idx="14">
                  <c:v>0.65736420988469879</c:v>
                </c:pt>
                <c:pt idx="15">
                  <c:v>0.7045986088308307</c:v>
                </c:pt>
                <c:pt idx="16">
                  <c:v>0.74965558303332303</c:v>
                </c:pt>
                <c:pt idx="17">
                  <c:v>0.79240057591167379</c:v>
                </c:pt>
                <c:pt idx="18">
                  <c:v>0.83378338693495768</c:v>
                </c:pt>
                <c:pt idx="19">
                  <c:v>0.87595648396354076</c:v>
                </c:pt>
                <c:pt idx="20">
                  <c:v>0.92135189628649117</c:v>
                </c:pt>
              </c:numCache>
            </c:numRef>
          </c:yVal>
        </c:ser>
        <c:ser>
          <c:idx val="2"/>
          <c:order val="33"/>
          <c:spPr>
            <a:ln w="3175">
              <a:solidFill>
                <a:srgbClr val="FF0000"/>
              </a:solidFill>
              <a:prstDash val="sysDot"/>
            </a:ln>
          </c:spPr>
          <c:marker>
            <c:symbol val="none"/>
          </c:marker>
          <c:xVal>
            <c:numRef>
              <c:f>Sayfa2!$F$24:$F$44</c:f>
              <c:numCache>
                <c:formatCode>0.00</c:formatCode>
                <c:ptCount val="21"/>
                <c:pt idx="0">
                  <c:v>2.9122374285264405E-2</c:v>
                </c:pt>
                <c:pt idx="1">
                  <c:v>3.4202759079598584E-2</c:v>
                </c:pt>
                <c:pt idx="2">
                  <c:v>4.0343220409962126E-2</c:v>
                </c:pt>
                <c:pt idx="3">
                  <c:v>4.7785315319506597E-2</c:v>
                </c:pt>
                <c:pt idx="4">
                  <c:v>5.6821246915465064E-2</c:v>
                </c:pt>
                <c:pt idx="5">
                  <c:v>6.7796881747511278E-2</c:v>
                </c:pt>
                <c:pt idx="6">
                  <c:v>8.1106704745971092E-2</c:v>
                </c:pt>
                <c:pt idx="7">
                  <c:v>9.7171670995510717E-2</c:v>
                </c:pt>
                <c:pt idx="8">
                  <c:v>0.11638398321328758</c:v>
                </c:pt>
                <c:pt idx="9">
                  <c:v>0.13899235539481938</c:v>
                </c:pt>
                <c:pt idx="10">
                  <c:v>0.16488805129195766</c:v>
                </c:pt>
                <c:pt idx="11">
                  <c:v>0.19324209701735753</c:v>
                </c:pt>
                <c:pt idx="12">
                  <c:v>0.22195799576353537</c:v>
                </c:pt>
                <c:pt idx="13">
                  <c:v>0.24699119940910336</c:v>
                </c:pt>
                <c:pt idx="14">
                  <c:v>0.26183230578646305</c:v>
                </c:pt>
                <c:pt idx="15">
                  <c:v>0.25792338404878545</c:v>
                </c:pt>
                <c:pt idx="16">
                  <c:v>0.22728498766186031</c:v>
                </c:pt>
                <c:pt idx="17">
                  <c:v>0.16826533659612761</c:v>
                </c:pt>
                <c:pt idx="18">
                  <c:v>9.2523911118200811E-2</c:v>
                </c:pt>
                <c:pt idx="19">
                  <c:v>2.6483821957868109E-2</c:v>
                </c:pt>
                <c:pt idx="20">
                  <c:v>0</c:v>
                </c:pt>
              </c:numCache>
            </c:numRef>
          </c:xVal>
          <c:yVal>
            <c:numRef>
              <c:f>Sayfa2!$F$47:$F$67</c:f>
              <c:numCache>
                <c:formatCode>0.000</c:formatCode>
                <c:ptCount val="21"/>
                <c:pt idx="0">
                  <c:v>2.5805102076663874E-3</c:v>
                </c:pt>
                <c:pt idx="1">
                  <c:v>5.058350484081213E-2</c:v>
                </c:pt>
                <c:pt idx="2">
                  <c:v>9.8680432004847551E-2</c:v>
                </c:pt>
                <c:pt idx="3">
                  <c:v>0.14689269587545833</c:v>
                </c:pt>
                <c:pt idx="4">
                  <c:v>0.19524618833541274</c:v>
                </c:pt>
                <c:pt idx="5">
                  <c:v>0.24377155634203576</c:v>
                </c:pt>
                <c:pt idx="6">
                  <c:v>0.29250375488833397</c:v>
                </c:pt>
                <c:pt idx="7">
                  <c:v>0.34148008446644135</c:v>
                </c:pt>
                <c:pt idx="8">
                  <c:v>0.39073529784428773</c:v>
                </c:pt>
                <c:pt idx="9">
                  <c:v>0.44029143336936266</c:v>
                </c:pt>
                <c:pt idx="10">
                  <c:v>0.4901388560100049</c:v>
                </c:pt>
                <c:pt idx="11">
                  <c:v>0.54020411105550892</c:v>
                </c:pt>
                <c:pt idx="12">
                  <c:v>0.59030142960670939</c:v>
                </c:pt>
                <c:pt idx="13">
                  <c:v>0.64007242750129878</c:v>
                </c:pt>
                <c:pt idx="14">
                  <c:v>0.68894031183857585</c:v>
                </c:pt>
                <c:pt idx="15">
                  <c:v>0.73614677123601335</c:v>
                </c:pt>
                <c:pt idx="16">
                  <c:v>0.78098475334165096</c:v>
                </c:pt>
                <c:pt idx="17">
                  <c:v>0.8233078952530225</c:v>
                </c:pt>
                <c:pt idx="18">
                  <c:v>0.86414933415699913</c:v>
                </c:pt>
                <c:pt idx="19">
                  <c:v>0.90585040068440814</c:v>
                </c:pt>
                <c:pt idx="20">
                  <c:v>0.95105651629515353</c:v>
                </c:pt>
              </c:numCache>
            </c:numRef>
          </c:yVal>
        </c:ser>
        <c:ser>
          <c:idx val="34"/>
          <c:order val="34"/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Sayfa2!$O$38</c:f>
                  <c:strCache>
                    <c:ptCount val="1"/>
                    <c:pt idx="0">
                      <c:v>5.00</c:v>
                    </c:pt>
                  </c:strCache>
                </c:strRef>
              </c:tx>
              <c:dLblPos val="ctr"/>
              <c:showVal val="1"/>
            </c:dLbl>
            <c:delete val="1"/>
            <c:spPr>
              <a:solidFill>
                <a:sysClr val="window" lastClr="FFFFFF"/>
              </a:solidFill>
            </c:spPr>
          </c:dLbls>
          <c:xVal>
            <c:numRef>
              <c:f>Sayfa2!$X$19:$X$21</c:f>
              <c:numCache>
                <c:formatCode>General</c:formatCode>
                <c:ptCount val="3"/>
                <c:pt idx="0">
                  <c:v>0.16021028265638648</c:v>
                </c:pt>
                <c:pt idx="1">
                  <c:v>8.0105141328193241E-2</c:v>
                </c:pt>
                <c:pt idx="2">
                  <c:v>0</c:v>
                </c:pt>
              </c:numCache>
            </c:numRef>
          </c:xVal>
          <c:yVal>
            <c:numRef>
              <c:f>Sayfa2!$Y$19:$Y$21</c:f>
              <c:numCache>
                <c:formatCode>General</c:formatCode>
                <c:ptCount val="3"/>
                <c:pt idx="0">
                  <c:v>0.96525262083382468</c:v>
                </c:pt>
                <c:pt idx="1">
                  <c:v>0.95815456856448911</c:v>
                </c:pt>
                <c:pt idx="2">
                  <c:v>0.95105651629515353</c:v>
                </c:pt>
              </c:numCache>
            </c:numRef>
          </c:yVal>
        </c:ser>
        <c:ser>
          <c:idx val="38"/>
          <c:order val="35"/>
          <c:spPr>
            <a:ln>
              <a:solidFill>
                <a:sysClr val="windowText" lastClr="000000"/>
              </a:solidFill>
              <a:prstDash val="sysDot"/>
            </a:ln>
          </c:spPr>
          <c:marker>
            <c:symbol val="none"/>
          </c:marker>
          <c:dPt>
            <c:idx val="1"/>
            <c:spPr>
              <a:ln w="3175">
                <a:solidFill>
                  <a:sysClr val="windowText" lastClr="000000"/>
                </a:solidFill>
                <a:prstDash val="solid"/>
                <a:headEnd type="arrow" w="med" len="med"/>
                <a:tailEnd type="none" w="med" len="med"/>
              </a:ln>
            </c:spPr>
          </c:dPt>
          <c:dPt>
            <c:idx val="2"/>
            <c:spPr>
              <a:ln w="3175">
                <a:solidFill>
                  <a:sysClr val="windowText" lastClr="000000"/>
                </a:solidFill>
                <a:prstDash val="solid"/>
                <a:headEnd type="none" w="med" len="med"/>
                <a:tailEnd type="arrow" w="med" len="med"/>
              </a:ln>
            </c:spPr>
          </c:dPt>
          <c:dLbls>
            <c:dLbl>
              <c:idx val="1"/>
              <c:layout/>
              <c:tx>
                <c:strRef>
                  <c:f>Sayfa2!$O$35</c:f>
                  <c:strCache>
                    <c:ptCount val="1"/>
                    <c:pt idx="0">
                      <c:v>15.00</c:v>
                    </c:pt>
                  </c:strCache>
                </c:strRef>
              </c:tx>
              <c:spPr>
                <a:solidFill>
                  <a:sysClr val="window" lastClr="FFFFFF"/>
                </a:solidFill>
              </c:spPr>
              <c:txPr>
                <a:bodyPr rot="-5400000" vert="horz"/>
                <a:lstStyle/>
                <a:p>
                  <a:pPr>
                    <a:defRPr/>
                  </a:pPr>
                  <a:endParaRPr lang="tr-TR"/>
                </a:p>
              </c:txPr>
              <c:dLblPos val="ctr"/>
              <c:showVal val="1"/>
            </c:dLbl>
            <c:delete val="1"/>
          </c:dLbls>
          <c:xVal>
            <c:numRef>
              <c:f>Sayfa2!$X$28:$X$31</c:f>
              <c:numCache>
                <c:formatCode>General</c:formatCode>
                <c:ptCount val="4"/>
                <c:pt idx="0">
                  <c:v>-0.37813410189307928</c:v>
                </c:pt>
                <c:pt idx="1">
                  <c:v>-0.37813410189307928</c:v>
                </c:pt>
                <c:pt idx="2" formatCode="0.00">
                  <c:v>-0.37813410189307928</c:v>
                </c:pt>
                <c:pt idx="3">
                  <c:v>-0.13781867790849958</c:v>
                </c:pt>
              </c:numCache>
            </c:numRef>
          </c:xVal>
          <c:yVal>
            <c:numRef>
              <c:f>Sayfa2!$Y$28:$Y$31</c:f>
              <c:numCache>
                <c:formatCode>General</c:formatCode>
                <c:ptCount val="4"/>
                <c:pt idx="0">
                  <c:v>0.12722894323530518</c:v>
                </c:pt>
                <c:pt idx="1">
                  <c:v>0.60275720138288191</c:v>
                </c:pt>
                <c:pt idx="2" formatCode="0.00">
                  <c:v>1.0782854595304587</c:v>
                </c:pt>
                <c:pt idx="3">
                  <c:v>1.0995796163384655</c:v>
                </c:pt>
              </c:numCache>
            </c:numRef>
          </c:yVal>
        </c:ser>
        <c:ser>
          <c:idx val="37"/>
          <c:order val="36"/>
          <c:spPr>
            <a:ln w="6350">
              <a:solidFill>
                <a:schemeClr val="tx1"/>
              </a:solidFill>
            </a:ln>
          </c:spPr>
          <c:marker>
            <c:symbol val="none"/>
          </c:marker>
          <c:dPt>
            <c:idx val="1"/>
            <c:spPr>
              <a:ln w="6350">
                <a:solidFill>
                  <a:schemeClr val="tx1"/>
                </a:solidFill>
                <a:headEnd type="arrow" w="med" len="med"/>
                <a:tailEnd type="none" w="med" len="med"/>
              </a:ln>
            </c:spPr>
          </c:dPt>
          <c:dPt>
            <c:idx val="2"/>
            <c:spPr>
              <a:ln w="6350">
                <a:solidFill>
                  <a:schemeClr val="tx1"/>
                </a:solidFill>
                <a:headEnd type="none" w="med" len="med"/>
                <a:tailEnd type="arrow" w="med" len="med"/>
              </a:ln>
            </c:spPr>
          </c:dPt>
          <c:dLbls>
            <c:dLbl>
              <c:idx val="1"/>
              <c:layout/>
              <c:tx>
                <c:strRef>
                  <c:f>Sayfa2!$O$41</c:f>
                  <c:strCache>
                    <c:ptCount val="1"/>
                    <c:pt idx="0">
                      <c:v>8.85</c:v>
                    </c:pt>
                  </c:strCache>
                </c:strRef>
              </c:tx>
              <c:dLblPos val="ctr"/>
              <c:showVal val="1"/>
            </c:dLbl>
            <c:delete val="1"/>
            <c:spPr>
              <a:solidFill>
                <a:sysClr val="window" lastClr="FFFFFF"/>
              </a:solidFill>
            </c:spPr>
            <c:txPr>
              <a:bodyPr rot="-5400000" vert="horz"/>
              <a:lstStyle/>
              <a:p>
                <a:pPr>
                  <a:defRPr/>
                </a:pPr>
                <a:endParaRPr lang="tr-TR"/>
              </a:p>
            </c:txPr>
          </c:dLbls>
          <c:xVal>
            <c:numRef>
              <c:f>Sayfa2!$X$25:$X$27</c:f>
              <c:numCache>
                <c:formatCode>General</c:formatCode>
                <c:ptCount val="3"/>
                <c:pt idx="0">
                  <c:v>0.26183230578646305</c:v>
                </c:pt>
                <c:pt idx="1">
                  <c:v>0.26183230578646305</c:v>
                </c:pt>
                <c:pt idx="2">
                  <c:v>0.26183230578646305</c:v>
                </c:pt>
              </c:numCache>
            </c:numRef>
          </c:xVal>
          <c:yVal>
            <c:numRef>
              <c:f>Sayfa2!$Y$25:$Y$27</c:f>
              <c:numCache>
                <c:formatCode>General</c:formatCode>
                <c:ptCount val="3"/>
                <c:pt idx="0">
                  <c:v>2.3200750431968443E-2</c:v>
                </c:pt>
                <c:pt idx="1">
                  <c:v>0.30376242273903875</c:v>
                </c:pt>
                <c:pt idx="2">
                  <c:v>0.58432409504610905</c:v>
                </c:pt>
              </c:numCache>
            </c:numRef>
          </c:yVal>
        </c:ser>
        <c:ser>
          <c:idx val="36"/>
          <c:order val="37"/>
          <c:spPr>
            <a:ln w="3175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Sayfa2!$X$24:$X$25</c:f>
              <c:numCache>
                <c:formatCode>General</c:formatCode>
                <c:ptCount val="2"/>
                <c:pt idx="0">
                  <c:v>0</c:v>
                </c:pt>
                <c:pt idx="1">
                  <c:v>0.26183230578646305</c:v>
                </c:pt>
              </c:numCache>
            </c:numRef>
          </c:xVal>
          <c:yVal>
            <c:numRef>
              <c:f>Sayfa2!$Y$24:$Y$25</c:f>
              <c:numCache>
                <c:formatCode>General</c:formatCode>
                <c:ptCount val="2"/>
                <c:pt idx="0">
                  <c:v>0</c:v>
                </c:pt>
                <c:pt idx="1">
                  <c:v>2.3200750431968443E-2</c:v>
                </c:pt>
              </c:numCache>
            </c:numRef>
          </c:yVal>
        </c:ser>
        <c:ser>
          <c:idx val="1"/>
          <c:order val="38"/>
          <c:spPr>
            <a:ln>
              <a:solidFill>
                <a:srgbClr val="FF0000"/>
              </a:solidFill>
              <a:headEnd type="triangle" w="med" len="med"/>
              <a:tailEnd type="none" w="med" len="med"/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Sayfa2!$O$39</c:f>
                  <c:strCache>
                    <c:ptCount val="1"/>
                    <c:pt idx="0">
                      <c:v>38.0</c:v>
                    </c:pt>
                  </c:strCache>
                </c:strRef>
              </c:tx>
              <c:spPr>
                <a:solidFill>
                  <a:sysClr val="window" lastClr="FFFFFF"/>
                </a:solidFill>
              </c:spPr>
              <c:txPr>
                <a:bodyPr rot="-5400000" vert="horz"/>
                <a:lstStyle/>
                <a:p>
                  <a:pPr>
                    <a:defRPr/>
                  </a:pPr>
                  <a:endParaRPr lang="tr-TR"/>
                </a:p>
              </c:txPr>
              <c:dLblPos val="t"/>
              <c:showVal val="1"/>
            </c:dLbl>
            <c:delete val="1"/>
          </c:dLbls>
          <c:xVal>
            <c:numRef>
              <c:f>Sayfa2!$X$16:$X$17</c:f>
              <c:numCache>
                <c:formatCode>General</c:formatCode>
                <c:ptCount val="2"/>
                <c:pt idx="0">
                  <c:v>0.16021028265638648</c:v>
                </c:pt>
                <c:pt idx="1">
                  <c:v>0.16021028265638648</c:v>
                </c:pt>
              </c:numCache>
            </c:numRef>
          </c:xVal>
          <c:yVal>
            <c:numRef>
              <c:f>Sayfa2!$Y$16:$Y$17</c:f>
              <c:numCache>
                <c:formatCode>General</c:formatCode>
                <c:ptCount val="2"/>
                <c:pt idx="0">
                  <c:v>0.96525262083382468</c:v>
                </c:pt>
                <c:pt idx="1">
                  <c:v>1.06035827246334</c:v>
                </c:pt>
              </c:numCache>
            </c:numRef>
          </c:yVal>
        </c:ser>
        <c:axId val="150827776"/>
        <c:axId val="150829312"/>
      </c:scatterChart>
      <c:valAx>
        <c:axId val="150827776"/>
        <c:scaling>
          <c:orientation val="minMax"/>
        </c:scaling>
        <c:delete val="1"/>
        <c:axPos val="b"/>
        <c:numFmt formatCode="General" sourceLinked="1"/>
        <c:tickLblPos val="none"/>
        <c:crossAx val="150829312"/>
        <c:crosses val="autoZero"/>
        <c:crossBetween val="midCat"/>
      </c:valAx>
      <c:valAx>
        <c:axId val="150829312"/>
        <c:scaling>
          <c:orientation val="minMax"/>
        </c:scaling>
        <c:delete val="1"/>
        <c:axPos val="l"/>
        <c:numFmt formatCode="General" sourceLinked="1"/>
        <c:tickLblPos val="none"/>
        <c:crossAx val="150827776"/>
        <c:crosses val="autoZero"/>
        <c:crossBetween val="midCat"/>
      </c:valAx>
      <c:spPr>
        <a:noFill/>
        <a:ln w="25400">
          <a:noFill/>
        </a:ln>
      </c:spPr>
    </c:plotArea>
    <c:plotVisOnly val="1"/>
  </c:chart>
  <c:txPr>
    <a:bodyPr/>
    <a:lstStyle/>
    <a:p>
      <a:pPr>
        <a:defRPr sz="800"/>
      </a:pPr>
      <a:endParaRPr lang="tr-TR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9525</xdr:colOff>
      <xdr:row>2</xdr:row>
      <xdr:rowOff>0</xdr:rowOff>
    </xdr:from>
    <xdr:to>
      <xdr:col>11</xdr:col>
      <xdr:colOff>152400</xdr:colOff>
      <xdr:row>13</xdr:row>
      <xdr:rowOff>19051</xdr:rowOff>
    </xdr:to>
    <xdr:grpSp>
      <xdr:nvGrpSpPr>
        <xdr:cNvPr id="36" name="35 Grup"/>
        <xdr:cNvGrpSpPr/>
      </xdr:nvGrpSpPr>
      <xdr:grpSpPr>
        <a:xfrm>
          <a:off x="5495925" y="304800"/>
          <a:ext cx="1362075" cy="1695451"/>
          <a:chOff x="7829550" y="609600"/>
          <a:chExt cx="1362075" cy="1695451"/>
        </a:xfrm>
      </xdr:grpSpPr>
      <xdr:sp macro="" textlink="">
        <xdr:nvSpPr>
          <xdr:cNvPr id="11" name="10 Teneke"/>
          <xdr:cNvSpPr/>
        </xdr:nvSpPr>
        <xdr:spPr>
          <a:xfrm>
            <a:off x="8288656" y="1181101"/>
            <a:ext cx="74294" cy="1123950"/>
          </a:xfrm>
          <a:prstGeom prst="can">
            <a:avLst/>
          </a:prstGeom>
          <a:solidFill>
            <a:schemeClr val="bg2">
              <a:lumMod val="90000"/>
            </a:schemeClr>
          </a:solidFill>
          <a:ln w="63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r-TR" sz="1100"/>
          </a:p>
        </xdr:txBody>
      </xdr:sp>
      <xdr:cxnSp macro="">
        <xdr:nvCxnSpPr>
          <xdr:cNvPr id="13" name="12 Düz Bağlayıcı"/>
          <xdr:cNvCxnSpPr>
            <a:stCxn id="11" idx="1"/>
          </xdr:cNvCxnSpPr>
        </xdr:nvCxnSpPr>
        <xdr:spPr>
          <a:xfrm rot="5400000" flipH="1" flipV="1">
            <a:off x="8758714" y="748190"/>
            <a:ext cx="0" cy="865823"/>
          </a:xfrm>
          <a:prstGeom prst="line">
            <a:avLst/>
          </a:prstGeom>
          <a:ln w="28575">
            <a:solidFill>
              <a:schemeClr val="accent6">
                <a:lumMod val="7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" name="14 Düz Bağlayıcı"/>
          <xdr:cNvCxnSpPr>
            <a:endCxn id="11" idx="3"/>
          </xdr:cNvCxnSpPr>
        </xdr:nvCxnSpPr>
        <xdr:spPr>
          <a:xfrm>
            <a:off x="7877178" y="2305050"/>
            <a:ext cx="448625" cy="1"/>
          </a:xfrm>
          <a:prstGeom prst="line">
            <a:avLst/>
          </a:prstGeom>
          <a:ln w="28575">
            <a:solidFill>
              <a:schemeClr val="accent6">
                <a:lumMod val="75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" name="17 Düz Ok Bağlayıcısı"/>
          <xdr:cNvCxnSpPr/>
        </xdr:nvCxnSpPr>
        <xdr:spPr>
          <a:xfrm rot="5400000">
            <a:off x="8524875" y="933450"/>
            <a:ext cx="476250" cy="1588"/>
          </a:xfrm>
          <a:prstGeom prst="straightConnector1">
            <a:avLst/>
          </a:prstGeom>
          <a:ln>
            <a:solidFill>
              <a:srgbClr val="FF0000"/>
            </a:solidFill>
            <a:headEnd type="none" w="med" len="med"/>
            <a:tailEnd type="triangl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" name="22 Düz Bağlayıcı"/>
          <xdr:cNvCxnSpPr>
            <a:stCxn id="11" idx="1"/>
          </xdr:cNvCxnSpPr>
        </xdr:nvCxnSpPr>
        <xdr:spPr>
          <a:xfrm rot="16200000" flipV="1">
            <a:off x="8101489" y="956787"/>
            <a:ext cx="1" cy="448628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6" name="25 Düz Ok Bağlayıcısı"/>
          <xdr:cNvCxnSpPr/>
        </xdr:nvCxnSpPr>
        <xdr:spPr>
          <a:xfrm rot="5400000" flipH="1" flipV="1">
            <a:off x="7496891" y="1733313"/>
            <a:ext cx="1105375" cy="0"/>
          </a:xfrm>
          <a:prstGeom prst="straightConnector1">
            <a:avLst/>
          </a:prstGeom>
          <a:ln>
            <a:headEnd type="arrow" w="sm" len="sm"/>
            <a:tailEnd type="arrow" w="sm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28 Düz Ok Bağlayıcısı"/>
          <xdr:cNvCxnSpPr/>
        </xdr:nvCxnSpPr>
        <xdr:spPr>
          <a:xfrm flipV="1">
            <a:off x="8334375" y="971550"/>
            <a:ext cx="428625" cy="0"/>
          </a:xfrm>
          <a:prstGeom prst="straightConnector1">
            <a:avLst/>
          </a:prstGeom>
          <a:ln>
            <a:headEnd type="arrow" w="sm" len="sm"/>
            <a:tailEnd type="arrow" w="sm" len="sm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1" name="30 Düz Bağlayıcı"/>
          <xdr:cNvCxnSpPr/>
        </xdr:nvCxnSpPr>
        <xdr:spPr>
          <a:xfrm rot="16200000" flipV="1">
            <a:off x="8110537" y="966788"/>
            <a:ext cx="428626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3" name="32 Metin kutusu"/>
          <xdr:cNvSpPr txBox="1"/>
        </xdr:nvSpPr>
        <xdr:spPr>
          <a:xfrm>
            <a:off x="8734425" y="609600"/>
            <a:ext cx="257571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spAutoFit/>
          </a:bodyPr>
          <a:lstStyle/>
          <a:p>
            <a:r>
              <a:rPr lang="tr-TR" sz="1100"/>
              <a:t>P</a:t>
            </a:r>
          </a:p>
        </xdr:txBody>
      </xdr:sp>
      <xdr:sp macro="" textlink="">
        <xdr:nvSpPr>
          <xdr:cNvPr id="34" name="33 Metin kutusu"/>
          <xdr:cNvSpPr txBox="1"/>
        </xdr:nvSpPr>
        <xdr:spPr>
          <a:xfrm>
            <a:off x="8420100" y="762000"/>
            <a:ext cx="245773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spAutoFit/>
          </a:bodyPr>
          <a:lstStyle/>
          <a:p>
            <a:r>
              <a:rPr lang="tr-TR" sz="1100"/>
              <a:t>x</a:t>
            </a:r>
          </a:p>
        </xdr:txBody>
      </xdr:sp>
      <xdr:sp macro="" textlink="">
        <xdr:nvSpPr>
          <xdr:cNvPr id="35" name="34 Metin kutusu"/>
          <xdr:cNvSpPr txBox="1"/>
        </xdr:nvSpPr>
        <xdr:spPr>
          <a:xfrm>
            <a:off x="7829550" y="1647825"/>
            <a:ext cx="272575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wrap="none" rtlCol="0" anchor="t">
            <a:spAutoFit/>
          </a:bodyPr>
          <a:lstStyle/>
          <a:p>
            <a:r>
              <a:rPr lang="tr-TR" sz="1100"/>
              <a:t>H</a:t>
            </a:r>
          </a:p>
        </xdr:txBody>
      </xdr:sp>
    </xdr:grpSp>
    <xdr:clientData/>
  </xdr:twoCellAnchor>
  <xdr:twoCellAnchor editAs="oneCell">
    <xdr:from>
      <xdr:col>13</xdr:col>
      <xdr:colOff>142876</xdr:colOff>
      <xdr:row>0</xdr:row>
      <xdr:rowOff>133351</xdr:rowOff>
    </xdr:from>
    <xdr:to>
      <xdr:col>21</xdr:col>
      <xdr:colOff>142876</xdr:colOff>
      <xdr:row>38</xdr:row>
      <xdr:rowOff>102871</xdr:rowOff>
    </xdr:to>
    <xdr:pic>
      <xdr:nvPicPr>
        <xdr:cNvPr id="513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67676" y="133351"/>
          <a:ext cx="4457700" cy="576072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104775</xdr:colOff>
      <xdr:row>1</xdr:row>
      <xdr:rowOff>19050</xdr:rowOff>
    </xdr:from>
    <xdr:to>
      <xdr:col>7</xdr:col>
      <xdr:colOff>504823</xdr:colOff>
      <xdr:row>34</xdr:row>
      <xdr:rowOff>0</xdr:rowOff>
    </xdr:to>
    <xdr:graphicFrame macro="">
      <xdr:nvGraphicFramePr>
        <xdr:cNvPr id="40" name="39 Grafik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297655</xdr:colOff>
      <xdr:row>27</xdr:row>
      <xdr:rowOff>116681</xdr:rowOff>
    </xdr:from>
    <xdr:to>
      <xdr:col>22</xdr:col>
      <xdr:colOff>357186</xdr:colOff>
      <xdr:row>65</xdr:row>
      <xdr:rowOff>155407</xdr:rowOff>
    </xdr:to>
    <xdr:pic>
      <xdr:nvPicPr>
        <xdr:cNvPr id="615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13155" y="4617244"/>
          <a:ext cx="3702844" cy="637285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5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3.xml"/><Relationship Id="rId5" Type="http://schemas.openxmlformats.org/officeDocument/2006/relationships/control" Target="../activeX/activeX2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2:BC45"/>
  <sheetViews>
    <sheetView showGridLines="0" tabSelected="1" workbookViewId="0">
      <selection activeCell="J38" sqref="J38"/>
    </sheetView>
  </sheetViews>
  <sheetFormatPr defaultRowHeight="12"/>
  <cols>
    <col min="1" max="8" width="9.140625" style="14"/>
    <col min="9" max="9" width="9.140625" style="15"/>
    <col min="10" max="19" width="9.140625" style="16"/>
    <col min="20" max="23" width="6" style="16" bestFit="1" customWidth="1"/>
    <col min="24" max="24" width="7" style="16" bestFit="1" customWidth="1"/>
    <col min="25" max="25" width="8" style="16" bestFit="1" customWidth="1"/>
    <col min="26" max="26" width="7" style="16" bestFit="1" customWidth="1"/>
    <col min="27" max="55" width="6" style="16" bestFit="1" customWidth="1"/>
    <col min="56" max="71" width="3.42578125" style="16" customWidth="1"/>
    <col min="72" max="16384" width="9.140625" style="16"/>
  </cols>
  <sheetData>
    <row r="2" spans="10:55"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</row>
    <row r="3" spans="10:55"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</row>
    <row r="4" spans="10:55">
      <c r="J4" s="14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</row>
    <row r="5" spans="10:55"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</row>
    <row r="6" spans="10:55"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</row>
    <row r="7" spans="10:55"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</row>
    <row r="8" spans="10:55"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</row>
    <row r="9" spans="10:55"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</row>
    <row r="10" spans="10:55"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</row>
    <row r="11" spans="10:55"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</row>
    <row r="12" spans="10:55"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</row>
    <row r="13" spans="10:55"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</row>
    <row r="14" spans="10:55"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</row>
    <row r="15" spans="10:55"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</row>
    <row r="16" spans="10:55"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</row>
    <row r="17" spans="5:55">
      <c r="I17" s="15" t="s">
        <v>24</v>
      </c>
      <c r="J17" s="56">
        <v>5</v>
      </c>
      <c r="L17" s="55">
        <f>J17+X*0.25</f>
        <v>5</v>
      </c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</row>
    <row r="18" spans="5:55">
      <c r="I18" s="16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</row>
    <row r="19" spans="5:55">
      <c r="I19" s="15" t="s">
        <v>22</v>
      </c>
      <c r="J19" s="56">
        <v>25</v>
      </c>
      <c r="L19" s="55">
        <f>J19+P*0.25</f>
        <v>38</v>
      </c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</row>
    <row r="20" spans="5:55">
      <c r="I20" s="16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</row>
    <row r="21" spans="5:55">
      <c r="I21" s="15" t="s">
        <v>23</v>
      </c>
      <c r="J21" s="56">
        <v>15</v>
      </c>
      <c r="L21" s="55">
        <f>J21+H*0.25</f>
        <v>15</v>
      </c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</row>
    <row r="22" spans="5:55"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</row>
    <row r="23" spans="5:55">
      <c r="E23" s="18"/>
      <c r="I23" s="15" t="s">
        <v>27</v>
      </c>
      <c r="J23" s="55">
        <f>Sayfa2!O40</f>
        <v>0.33333333333333331</v>
      </c>
    </row>
    <row r="24" spans="5:55">
      <c r="E24" s="18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</row>
    <row r="25" spans="5:55">
      <c r="E25" s="18"/>
      <c r="I25" s="15" t="s">
        <v>28</v>
      </c>
      <c r="J25" s="55">
        <f>Sayfa2!O42</f>
        <v>1.976</v>
      </c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</row>
    <row r="26" spans="5:55">
      <c r="E26" s="18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</row>
    <row r="27" spans="5:55">
      <c r="E27" s="18"/>
      <c r="I27" s="15" t="s">
        <v>29</v>
      </c>
      <c r="J27" s="55">
        <f>Sayfa2!O41</f>
        <v>8.85</v>
      </c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</row>
    <row r="28" spans="5:55">
      <c r="E28" s="18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</row>
    <row r="29" spans="5:55">
      <c r="E29" s="18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</row>
    <row r="30" spans="5:55">
      <c r="E30" s="18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</row>
    <row r="31" spans="5:55">
      <c r="E31" s="18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</row>
    <row r="32" spans="5:55">
      <c r="E32" s="18"/>
      <c r="J32" s="14" t="s">
        <v>25</v>
      </c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</row>
    <row r="33" spans="1:55">
      <c r="E33" s="18"/>
      <c r="J33" s="14" t="s">
        <v>26</v>
      </c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</row>
    <row r="34" spans="1:55">
      <c r="E34" s="18"/>
      <c r="J34" s="14" t="s">
        <v>19</v>
      </c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</row>
    <row r="35" spans="1:55"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</row>
    <row r="36" spans="1:55"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</row>
    <row r="37" spans="1:55"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</row>
    <row r="38" spans="1:55"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</row>
    <row r="39" spans="1:55">
      <c r="I39" s="14"/>
      <c r="J39" s="14"/>
      <c r="K39" s="14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</row>
    <row r="40" spans="1:55"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</row>
    <row r="41" spans="1:55">
      <c r="L41" s="14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</row>
    <row r="42" spans="1:55"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</row>
    <row r="43" spans="1:55"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</row>
    <row r="44" spans="1:55"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</row>
    <row r="45" spans="1:55">
      <c r="A45" s="17"/>
    </row>
  </sheetData>
  <pageMargins left="0.7" right="0.7" top="0.75" bottom="0.75" header="0.3" footer="0.3"/>
  <pageSetup orientation="portrait" horizontalDpi="300" verticalDpi="300" r:id="rId1"/>
  <drawing r:id="rId2"/>
  <legacyDrawing r:id="rId3"/>
  <controls>
    <control shapeId="5124" r:id="rId4" name="ScrollBar3"/>
    <control shapeId="5123" r:id="rId5" name="ScrollBar2"/>
    <control shapeId="5122" r:id="rId6" name="ScrollBar1"/>
    <control shapeId="5127" r:id="rId7" name="SpinButton1"/>
    <control shapeId="5131" r:id="rId8" name="SpinButton2"/>
    <control shapeId="5132" r:id="rId9" name="SpinButton3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Sayfa2"/>
  <dimension ref="A1:Y67"/>
  <sheetViews>
    <sheetView zoomScale="80" zoomScaleNormal="80" workbookViewId="0">
      <selection activeCell="Q20" sqref="Q20"/>
    </sheetView>
  </sheetViews>
  <sheetFormatPr defaultRowHeight="12.75"/>
  <sheetData>
    <row r="1" spans="1:25">
      <c r="A1" s="44"/>
      <c r="B1" s="45" t="s">
        <v>5</v>
      </c>
      <c r="C1" s="45" t="s">
        <v>18</v>
      </c>
      <c r="D1" s="45">
        <v>-75</v>
      </c>
      <c r="E1" s="46">
        <v>-60</v>
      </c>
      <c r="F1" s="45">
        <v>-45</v>
      </c>
      <c r="G1" s="45">
        <v>-30</v>
      </c>
      <c r="H1" s="46">
        <v>-15</v>
      </c>
      <c r="I1" s="47">
        <v>0</v>
      </c>
      <c r="J1" s="45">
        <v>15</v>
      </c>
      <c r="K1" s="45">
        <v>30</v>
      </c>
      <c r="L1" s="45">
        <v>45</v>
      </c>
      <c r="M1" s="45">
        <v>60</v>
      </c>
      <c r="N1" s="45">
        <v>75</v>
      </c>
      <c r="O1" s="46"/>
      <c r="P1" s="30"/>
      <c r="Q1" s="31" t="s">
        <v>12</v>
      </c>
      <c r="R1" s="31" t="s">
        <v>13</v>
      </c>
      <c r="S1" s="31" t="s">
        <v>5</v>
      </c>
      <c r="T1" s="50"/>
      <c r="U1" s="48"/>
      <c r="V1" s="48"/>
      <c r="W1" s="48"/>
      <c r="X1" s="48" t="s">
        <v>14</v>
      </c>
      <c r="Y1" s="19"/>
    </row>
    <row r="2" spans="1:25">
      <c r="A2" s="30">
        <v>0</v>
      </c>
      <c r="B2" s="31">
        <f>Sayfa2!$O$35*A2/20</f>
        <v>0</v>
      </c>
      <c r="C2" s="31">
        <f>B2/Sayfa2!$O$35</f>
        <v>0</v>
      </c>
      <c r="D2" s="32">
        <f>IF(Sayfa2!$O$40&lt;=0.4,0.28*$C22^2/(0.16+$C22^2)^3*Sayfa2!$O$39/Sayfa2!$O$35^2,1.77*Sayfa2!$O$40^2*$C22^2/(Sayfa2!$O$40^2+$C22^2)^3*Sayfa2!$O$39/Sayfa2!$O$35^2)*COS(RADIANS(1.1*D$1))^2</f>
        <v>5.1615540516374958E-4</v>
      </c>
      <c r="E2" s="32">
        <f>IF(Sayfa2!$O$40&lt;=0.4,0.28*$C22^2/(0.16+$C22^2)^3*Sayfa2!$O$39/Sayfa2!$O$35^2,1.77*Sayfa2!$O$40^2*$C22^2/(Sayfa2!$O$40^2+$C22^2)^3*Sayfa2!$O$39/Sayfa2!$O$35^2)*COS(RADIANS(1.1*E$1))^2</f>
        <v>5.0120078444143611E-3</v>
      </c>
      <c r="F2" s="32">
        <f>IF(Sayfa2!$O$40&lt;=0.4,0.28*$C22^2/(0.16+$C22^2)^3*Sayfa2!$O$39/Sayfa2!$O$35^2,1.77*Sayfa2!$O$40^2*$C22^2/(Sayfa2!$O$40^2+$C22^2)^3*Sayfa2!$O$39/Sayfa2!$O$35^2)*COS(RADIANS(1.1*F$1))^2</f>
        <v>1.2778326311685287E-2</v>
      </c>
      <c r="G2" s="32">
        <f>IF(Sayfa2!$O$40&lt;=0.4,0.28*$C22^2/(0.16+$C22^2)^3*Sayfa2!$O$39/Sayfa2!$O$35^2,1.77*Sayfa2!$O$40^2*$C22^2/(Sayfa2!$O$40^2+$C22^2)^3*Sayfa2!$O$39/Sayfa2!$O$35^2)*COS(RADIANS(1.1*G$1))^2</f>
        <v>2.1309239312016972E-2</v>
      </c>
      <c r="H2" s="32">
        <f>IF(Sayfa2!$O$40&lt;=0.4,0.28*$C22^2/(0.16+$C22^2)^3*Sayfa2!$O$39/Sayfa2!$O$35^2,1.77*Sayfa2!$O$40^2*$C22^2/(Sayfa2!$O$40^2+$C22^2)^3*Sayfa2!$O$39/Sayfa2!$O$35^2)*COS(RADIANS(1.1*H$1))^2</f>
        <v>2.7852172146908379E-2</v>
      </c>
      <c r="I2" s="33">
        <f>IF(Sayfa2!$O$40&lt;=0.4,0.28*$C22^2/(0.16+$C22^2)^3*Sayfa2!$O$39/Sayfa2!$O$35^2,1.77*Sayfa2!$O$40^2*$C22^2/(Sayfa2!$O$40^2+$C22^2)^3*Sayfa2!$O$39/Sayfa2!$O$35^2)*COS(RADIANS(1.1*I$1))^2</f>
        <v>3.0295989539910986E-2</v>
      </c>
      <c r="J2" s="32">
        <f>IF(Sayfa2!$O$40&lt;=0.4,0.28*$C22^2/(0.16+$C22^2)^3*Sayfa2!$O$39/Sayfa2!$O$35^2,1.77*Sayfa2!$O$40^2*$C22^2/(Sayfa2!$O$40^2+$C22^2)^3*Sayfa2!$O$39/Sayfa2!$O$35^2)*COS(RADIANS(1.1*J$1))^2</f>
        <v>2.7852172146908379E-2</v>
      </c>
      <c r="K2" s="32">
        <f>IF(Sayfa2!$O$40&lt;=0.4,0.28*$C22^2/(0.16+$C22^2)^3*Sayfa2!$O$39/Sayfa2!$O$35^2,1.77*Sayfa2!$O$40^2*$C22^2/(Sayfa2!$O$40^2+$C22^2)^3*Sayfa2!$O$39/Sayfa2!$O$35^2)*COS(RADIANS(1.1*K$1))^2</f>
        <v>2.1309239312016972E-2</v>
      </c>
      <c r="L2" s="32">
        <f>IF(Sayfa2!$O$40&lt;=0.4,0.28*$C22^2/(0.16+$C22^2)^3*Sayfa2!$O$39/Sayfa2!$O$35^2,1.77*Sayfa2!$O$40^2*$C22^2/(Sayfa2!$O$40^2+$C22^2)^3*Sayfa2!$O$39/Sayfa2!$O$35^2)*COS(RADIANS(1.1*L$1))^2</f>
        <v>1.2778326311685287E-2</v>
      </c>
      <c r="M2" s="32">
        <f>IF(Sayfa2!$O$40&lt;=0.4,0.28*$C22^2/(0.16+$C22^2)^3*Sayfa2!$O$39/Sayfa2!$O$35^2,1.77*Sayfa2!$O$40^2*$C22^2/(Sayfa2!$O$40^2+$C22^2)^3*Sayfa2!$O$39/Sayfa2!$O$35^2)*COS(RADIANS(1.1*M$1))^2</f>
        <v>5.0120078444143611E-3</v>
      </c>
      <c r="N2" s="32">
        <f>IF(Sayfa2!$O$40&lt;=0.4,0.28*$C22^2/(0.16+$C22^2)^3*Sayfa2!$O$39/Sayfa2!$O$35^2,1.77*Sayfa2!$O$40^2*$C22^2/(Sayfa2!$O$40^2+$C22^2)^3*Sayfa2!$O$39/Sayfa2!$O$35^2)*COS(RADIANS(1.1*N$1))^2</f>
        <v>5.1615540516374958E-4</v>
      </c>
      <c r="O2" s="48">
        <f t="shared" ref="O2:O22" si="0">C2</f>
        <v>0</v>
      </c>
      <c r="P2" s="34">
        <v>1</v>
      </c>
      <c r="Q2" s="35">
        <v>0</v>
      </c>
      <c r="R2" s="35">
        <f>-Sayfa2!P36/2</f>
        <v>-0.5</v>
      </c>
      <c r="S2" s="35">
        <f>Sayfa2!P35</f>
        <v>1</v>
      </c>
      <c r="T2" s="35">
        <v>1</v>
      </c>
      <c r="U2" s="2">
        <f t="shared" ref="U2:U19" si="1">(Q2*rmx_X)+(R2*rmy_X)+(S2*rmz_X)</f>
        <v>-0.13781867790849958</v>
      </c>
      <c r="V2" s="2">
        <f t="shared" ref="V2:V19" si="2">(Q2*rmx_Y)+(R2*rmy_Y)+(S2*rmz_Y)</f>
        <v>1.0995796163384655</v>
      </c>
      <c r="W2" s="51">
        <v>1</v>
      </c>
      <c r="X2" s="9">
        <f t="shared" ref="X2:X14" si="3">VLOOKUP(W2,$T$2:$V$14,2,FALSE)</f>
        <v>-0.13781867790849958</v>
      </c>
      <c r="Y2" s="38">
        <f t="shared" ref="Y2:Y14" si="4">VLOOKUP(W2,$T$2:$V$14,3,FALSE)</f>
        <v>1.0995796163384655</v>
      </c>
    </row>
    <row r="3" spans="1:25">
      <c r="A3" s="34">
        <v>1</v>
      </c>
      <c r="B3" s="35">
        <f>Sayfa2!$O$35*A3/20</f>
        <v>0.75</v>
      </c>
      <c r="C3" s="35">
        <f>B3/Sayfa2!$O$35</f>
        <v>0.05</v>
      </c>
      <c r="D3" s="36">
        <f>IF(Sayfa2!$O$40&lt;=0.4,0.28*$C21^2/(0.16+$C21^2)^3*Sayfa2!$O$39/Sayfa2!$O$35^2,1.77*Sayfa2!$O$40^2*$C21^2/(Sayfa2!$O$40^2+$C21^2)^3*Sayfa2!$O$39/Sayfa2!$O$35^2)*COS(RADIANS(1.1*D$1))^2</f>
        <v>6.0619847810214485E-4</v>
      </c>
      <c r="E3" s="36">
        <f>IF(Sayfa2!$O$40&lt;=0.4,0.28*$C21^2/(0.16+$C21^2)^3*Sayfa2!$O$39/Sayfa2!$O$35^2,1.77*Sayfa2!$O$40^2*$C21^2/(Sayfa2!$O$40^2+$C21^2)^3*Sayfa2!$O$39/Sayfa2!$O$35^2)*COS(RADIANS(1.1*E$1))^2</f>
        <v>5.8863503067571486E-3</v>
      </c>
      <c r="F3" s="36">
        <f>IF(Sayfa2!$O$40&lt;=0.4,0.28*$C21^2/(0.16+$C21^2)^3*Sayfa2!$O$39/Sayfa2!$O$35^2,1.77*Sayfa2!$O$40^2*$C21^2/(Sayfa2!$O$40^2+$C21^2)^3*Sayfa2!$O$39/Sayfa2!$O$35^2)*COS(RADIANS(1.1*F$1))^2</f>
        <v>1.5007499457220144E-2</v>
      </c>
      <c r="G3" s="36">
        <f>IF(Sayfa2!$O$40&lt;=0.4,0.28*$C21^2/(0.16+$C21^2)^3*Sayfa2!$O$39/Sayfa2!$O$35^2,1.77*Sayfa2!$O$40^2*$C21^2/(Sayfa2!$O$40^2+$C21^2)^3*Sayfa2!$O$39/Sayfa2!$O$35^2)*COS(RADIANS(1.1*G$1))^2</f>
        <v>2.5026626305232603E-2</v>
      </c>
      <c r="H3" s="36">
        <f>IF(Sayfa2!$O$40&lt;=0.4,0.28*$C21^2/(0.16+$C21^2)^3*Sayfa2!$O$39/Sayfa2!$O$35^2,1.77*Sayfa2!$O$40^2*$C21^2/(Sayfa2!$O$40^2+$C21^2)^3*Sayfa2!$O$39/Sayfa2!$O$35^2)*COS(RADIANS(1.1*H$1))^2</f>
        <v>3.271097076264929E-2</v>
      </c>
      <c r="I3" s="37">
        <f>IF(Sayfa2!$O$40&lt;=0.4,0.28*$C21^2/(0.16+$C21^2)^3*Sayfa2!$O$39/Sayfa2!$O$35^2,1.77*Sayfa2!$O$40^2*$C21^2/(Sayfa2!$O$40^2+$C21^2)^3*Sayfa2!$O$39/Sayfa2!$O$35^2)*COS(RADIANS(1.1*I$1))^2</f>
        <v>3.5581110975416698E-2</v>
      </c>
      <c r="J3" s="36">
        <f>IF(Sayfa2!$O$40&lt;=0.4,0.28*$C21^2/(0.16+$C21^2)^3*Sayfa2!$O$39/Sayfa2!$O$35^2,1.77*Sayfa2!$O$40^2*$C21^2/(Sayfa2!$O$40^2+$C21^2)^3*Sayfa2!$O$39/Sayfa2!$O$35^2)*COS(RADIANS(1.1*J$1))^2</f>
        <v>3.271097076264929E-2</v>
      </c>
      <c r="K3" s="36">
        <f>IF(Sayfa2!$O$40&lt;=0.4,0.28*$C21^2/(0.16+$C21^2)^3*Sayfa2!$O$39/Sayfa2!$O$35^2,1.77*Sayfa2!$O$40^2*$C21^2/(Sayfa2!$O$40^2+$C21^2)^3*Sayfa2!$O$39/Sayfa2!$O$35^2)*COS(RADIANS(1.1*K$1))^2</f>
        <v>2.5026626305232603E-2</v>
      </c>
      <c r="L3" s="36">
        <f>IF(Sayfa2!$O$40&lt;=0.4,0.28*$C21^2/(0.16+$C21^2)^3*Sayfa2!$O$39/Sayfa2!$O$35^2,1.77*Sayfa2!$O$40^2*$C21^2/(Sayfa2!$O$40^2+$C21^2)^3*Sayfa2!$O$39/Sayfa2!$O$35^2)*COS(RADIANS(1.1*L$1))^2</f>
        <v>1.5007499457220144E-2</v>
      </c>
      <c r="M3" s="36">
        <f>IF(Sayfa2!$O$40&lt;=0.4,0.28*$C21^2/(0.16+$C21^2)^3*Sayfa2!$O$39/Sayfa2!$O$35^2,1.77*Sayfa2!$O$40^2*$C21^2/(Sayfa2!$O$40^2+$C21^2)^3*Sayfa2!$O$39/Sayfa2!$O$35^2)*COS(RADIANS(1.1*M$1))^2</f>
        <v>5.8863503067571486E-3</v>
      </c>
      <c r="N3" s="36">
        <f>IF(Sayfa2!$O$40&lt;=0.4,0.28*$C21^2/(0.16+$C21^2)^3*Sayfa2!$O$39/Sayfa2!$O$35^2,1.77*Sayfa2!$O$40^2*$C21^2/(Sayfa2!$O$40^2+$C21^2)^3*Sayfa2!$O$39/Sayfa2!$O$35^2)*COS(RADIANS(1.1*N$1))^2</f>
        <v>6.0619847810214485E-4</v>
      </c>
      <c r="O3" s="9">
        <f t="shared" si="0"/>
        <v>0.05</v>
      </c>
      <c r="P3" s="34">
        <v>2</v>
      </c>
      <c r="Q3" s="35">
        <f>Sayfa2!P38</f>
        <v>0.33333333333333331</v>
      </c>
      <c r="R3" s="35">
        <f>R2</f>
        <v>-0.5</v>
      </c>
      <c r="S3" s="35">
        <f>S2</f>
        <v>1</v>
      </c>
      <c r="T3" s="35">
        <v>2</v>
      </c>
      <c r="U3" s="2">
        <f t="shared" si="1"/>
        <v>0.18260188740427338</v>
      </c>
      <c r="V3" s="2">
        <f t="shared" si="2"/>
        <v>1.1279718254158078</v>
      </c>
      <c r="W3" s="51">
        <v>2</v>
      </c>
      <c r="X3" s="9">
        <f t="shared" si="3"/>
        <v>0.18260188740427338</v>
      </c>
      <c r="Y3" s="38">
        <f t="shared" si="4"/>
        <v>1.1279718254158078</v>
      </c>
    </row>
    <row r="4" spans="1:25">
      <c r="A4" s="34">
        <v>2</v>
      </c>
      <c r="B4" s="35">
        <f>Sayfa2!$O$35*A4/20</f>
        <v>1.5</v>
      </c>
      <c r="C4" s="35">
        <f>B4/Sayfa2!$O$35</f>
        <v>0.1</v>
      </c>
      <c r="D4" s="36">
        <f>IF(Sayfa2!$O$40&lt;=0.4,0.28*$C20^2/(0.16+$C20^2)^3*Sayfa2!$O$39/Sayfa2!$O$35^2,1.77*Sayfa2!$O$40^2*$C20^2/(Sayfa2!$O$40^2+$C20^2)^3*Sayfa2!$O$39/Sayfa2!$O$35^2)*COS(RADIANS(1.1*D$1))^2</f>
        <v>7.1502999969514313E-4</v>
      </c>
      <c r="E4" s="36">
        <f>IF(Sayfa2!$O$40&lt;=0.4,0.28*$C20^2/(0.16+$C20^2)^3*Sayfa2!$O$39/Sayfa2!$O$35^2,1.77*Sayfa2!$O$40^2*$C20^2/(Sayfa2!$O$40^2+$C20^2)^3*Sayfa2!$O$39/Sayfa2!$O$35^2)*COS(RADIANS(1.1*E$1))^2</f>
        <v>6.9431336601555498E-3</v>
      </c>
      <c r="F4" s="36">
        <f>IF(Sayfa2!$O$40&lt;=0.4,0.28*$C20^2/(0.16+$C20^2)^3*Sayfa2!$O$39/Sayfa2!$O$35^2,1.77*Sayfa2!$O$40^2*$C20^2/(Sayfa2!$O$40^2+$C20^2)^3*Sayfa2!$O$39/Sayfa2!$O$35^2)*COS(RADIANS(1.1*F$1))^2</f>
        <v>1.7701813382832065E-2</v>
      </c>
      <c r="G4" s="36">
        <f>IF(Sayfa2!$O$40&lt;=0.4,0.28*$C20^2/(0.16+$C20^2)^3*Sayfa2!$O$39/Sayfa2!$O$35^2,1.77*Sayfa2!$O$40^2*$C20^2/(Sayfa2!$O$40^2+$C20^2)^3*Sayfa2!$O$39/Sayfa2!$O$35^2)*COS(RADIANS(1.1*G$1))^2</f>
        <v>2.951968578909174E-2</v>
      </c>
      <c r="H4" s="36">
        <f>IF(Sayfa2!$O$40&lt;=0.4,0.28*$C20^2/(0.16+$C20^2)^3*Sayfa2!$O$39/Sayfa2!$O$35^2,1.77*Sayfa2!$O$40^2*$C20^2/(Sayfa2!$O$40^2+$C20^2)^3*Sayfa2!$O$39/Sayfa2!$O$35^2)*COS(RADIANS(1.1*H$1))^2</f>
        <v>3.8583609592143908E-2</v>
      </c>
      <c r="I4" s="37">
        <f>IF(Sayfa2!$O$40&lt;=0.4,0.28*$C20^2/(0.16+$C20^2)^3*Sayfa2!$O$39/Sayfa2!$O$35^2,1.77*Sayfa2!$O$40^2*$C20^2/(Sayfa2!$O$40^2+$C20^2)^3*Sayfa2!$O$39/Sayfa2!$O$35^2)*COS(RADIANS(1.1*I$1))^2</f>
        <v>4.1969029433323868E-2</v>
      </c>
      <c r="J4" s="36">
        <f>IF(Sayfa2!$O$40&lt;=0.4,0.28*$C20^2/(0.16+$C20^2)^3*Sayfa2!$O$39/Sayfa2!$O$35^2,1.77*Sayfa2!$O$40^2*$C20^2/(Sayfa2!$O$40^2+$C20^2)^3*Sayfa2!$O$39/Sayfa2!$O$35^2)*COS(RADIANS(1.1*J$1))^2</f>
        <v>3.8583609592143908E-2</v>
      </c>
      <c r="K4" s="36">
        <f>IF(Sayfa2!$O$40&lt;=0.4,0.28*$C20^2/(0.16+$C20^2)^3*Sayfa2!$O$39/Sayfa2!$O$35^2,1.77*Sayfa2!$O$40^2*$C20^2/(Sayfa2!$O$40^2+$C20^2)^3*Sayfa2!$O$39/Sayfa2!$O$35^2)*COS(RADIANS(1.1*K$1))^2</f>
        <v>2.951968578909174E-2</v>
      </c>
      <c r="L4" s="36">
        <f>IF(Sayfa2!$O$40&lt;=0.4,0.28*$C20^2/(0.16+$C20^2)^3*Sayfa2!$O$39/Sayfa2!$O$35^2,1.77*Sayfa2!$O$40^2*$C20^2/(Sayfa2!$O$40^2+$C20^2)^3*Sayfa2!$O$39/Sayfa2!$O$35^2)*COS(RADIANS(1.1*L$1))^2</f>
        <v>1.7701813382832065E-2</v>
      </c>
      <c r="M4" s="36">
        <f>IF(Sayfa2!$O$40&lt;=0.4,0.28*$C20^2/(0.16+$C20^2)^3*Sayfa2!$O$39/Sayfa2!$O$35^2,1.77*Sayfa2!$O$40^2*$C20^2/(Sayfa2!$O$40^2+$C20^2)^3*Sayfa2!$O$39/Sayfa2!$O$35^2)*COS(RADIANS(1.1*M$1))^2</f>
        <v>6.9431336601555498E-3</v>
      </c>
      <c r="N4" s="36">
        <f>IF(Sayfa2!$O$40&lt;=0.4,0.28*$C20^2/(0.16+$C20^2)^3*Sayfa2!$O$39/Sayfa2!$O$35^2,1.77*Sayfa2!$O$40^2*$C20^2/(Sayfa2!$O$40^2+$C20^2)^3*Sayfa2!$O$39/Sayfa2!$O$35^2)*COS(RADIANS(1.1*N$1))^2</f>
        <v>7.1502999969514313E-4</v>
      </c>
      <c r="O4" s="9">
        <f t="shared" si="0"/>
        <v>0.1</v>
      </c>
      <c r="P4" s="34">
        <v>3</v>
      </c>
      <c r="Q4" s="35">
        <f>Q3/2</f>
        <v>0.16666666666666666</v>
      </c>
      <c r="R4" s="35">
        <v>0</v>
      </c>
      <c r="S4" s="35">
        <f>S3</f>
        <v>1</v>
      </c>
      <c r="T4" s="35">
        <v>3</v>
      </c>
      <c r="U4" s="2">
        <f t="shared" si="1"/>
        <v>0.16021028265638648</v>
      </c>
      <c r="V4" s="2">
        <f t="shared" si="2"/>
        <v>0.96525262083382468</v>
      </c>
      <c r="W4" s="51">
        <v>5</v>
      </c>
      <c r="X4" s="9">
        <f t="shared" si="3"/>
        <v>0.45823924322127252</v>
      </c>
      <c r="Y4" s="38">
        <f t="shared" si="4"/>
        <v>0.8309256253291839</v>
      </c>
    </row>
    <row r="5" spans="1:25">
      <c r="A5" s="34">
        <v>3</v>
      </c>
      <c r="B5" s="35">
        <f>Sayfa2!$O$35*A5/20</f>
        <v>2.25</v>
      </c>
      <c r="C5" s="35">
        <f>B5/Sayfa2!$O$35</f>
        <v>0.15</v>
      </c>
      <c r="D5" s="36">
        <f>IF(Sayfa2!$O$40&lt;=0.4,0.28*$C19^2/(0.16+$C19^2)^3*Sayfa2!$O$39/Sayfa2!$O$35^2,1.77*Sayfa2!$O$40^2*$C19^2/(Sayfa2!$O$40^2+$C19^2)^3*Sayfa2!$O$39/Sayfa2!$O$35^2)*COS(RADIANS(1.1*D$1))^2</f>
        <v>8.469312477072823E-4</v>
      </c>
      <c r="E5" s="36">
        <f>IF(Sayfa2!$O$40&lt;=0.4,0.28*$C19^2/(0.16+$C19^2)^3*Sayfa2!$O$39/Sayfa2!$O$35^2,1.77*Sayfa2!$O$40^2*$C19^2/(Sayfa2!$O$40^2+$C19^2)^3*Sayfa2!$O$39/Sayfa2!$O$35^2)*COS(RADIANS(1.1*E$1))^2</f>
        <v>8.2239302634869744E-3</v>
      </c>
      <c r="F5" s="36">
        <f>IF(Sayfa2!$O$40&lt;=0.4,0.28*$C19^2/(0.16+$C19^2)^3*Sayfa2!$O$39/Sayfa2!$O$35^2,1.77*Sayfa2!$O$40^2*$C19^2/(Sayfa2!$O$40^2+$C19^2)^3*Sayfa2!$O$39/Sayfa2!$O$35^2)*COS(RADIANS(1.1*F$1))^2</f>
        <v>2.0967258578514808E-2</v>
      </c>
      <c r="G5" s="36">
        <f>IF(Sayfa2!$O$40&lt;=0.4,0.28*$C19^2/(0.16+$C19^2)^3*Sayfa2!$O$39/Sayfa2!$O$35^2,1.77*Sayfa2!$O$40^2*$C19^2/(Sayfa2!$O$40^2+$C19^2)^3*Sayfa2!$O$39/Sayfa2!$O$35^2)*COS(RADIANS(1.1*G$1))^2</f>
        <v>3.4965168353693926E-2</v>
      </c>
      <c r="H5" s="36">
        <f>IF(Sayfa2!$O$40&lt;=0.4,0.28*$C19^2/(0.16+$C19^2)^3*Sayfa2!$O$39/Sayfa2!$O$35^2,1.77*Sayfa2!$O$40^2*$C19^2/(Sayfa2!$O$40^2+$C19^2)^3*Sayfa2!$O$39/Sayfa2!$O$35^2)*COS(RADIANS(1.1*H$1))^2</f>
        <v>4.5701109921062619E-2</v>
      </c>
      <c r="I5" s="37">
        <f>IF(Sayfa2!$O$40&lt;=0.4,0.28*$C19^2/(0.16+$C19^2)^3*Sayfa2!$O$39/Sayfa2!$O$35^2,1.77*Sayfa2!$O$40^2*$C19^2/(Sayfa2!$O$40^2+$C19^2)^3*Sayfa2!$O$39/Sayfa2!$O$35^2)*COS(RADIANS(1.1*I$1))^2</f>
        <v>4.9711036569351483E-2</v>
      </c>
      <c r="J5" s="36">
        <f>IF(Sayfa2!$O$40&lt;=0.4,0.28*$C19^2/(0.16+$C19^2)^3*Sayfa2!$O$39/Sayfa2!$O$35^2,1.77*Sayfa2!$O$40^2*$C19^2/(Sayfa2!$O$40^2+$C19^2)^3*Sayfa2!$O$39/Sayfa2!$O$35^2)*COS(RADIANS(1.1*J$1))^2</f>
        <v>4.5701109921062619E-2</v>
      </c>
      <c r="K5" s="36">
        <f>IF(Sayfa2!$O$40&lt;=0.4,0.28*$C19^2/(0.16+$C19^2)^3*Sayfa2!$O$39/Sayfa2!$O$35^2,1.77*Sayfa2!$O$40^2*$C19^2/(Sayfa2!$O$40^2+$C19^2)^3*Sayfa2!$O$39/Sayfa2!$O$35^2)*COS(RADIANS(1.1*K$1))^2</f>
        <v>3.4965168353693926E-2</v>
      </c>
      <c r="L5" s="36">
        <f>IF(Sayfa2!$O$40&lt;=0.4,0.28*$C19^2/(0.16+$C19^2)^3*Sayfa2!$O$39/Sayfa2!$O$35^2,1.77*Sayfa2!$O$40^2*$C19^2/(Sayfa2!$O$40^2+$C19^2)^3*Sayfa2!$O$39/Sayfa2!$O$35^2)*COS(RADIANS(1.1*L$1))^2</f>
        <v>2.0967258578514808E-2</v>
      </c>
      <c r="M5" s="36">
        <f>IF(Sayfa2!$O$40&lt;=0.4,0.28*$C19^2/(0.16+$C19^2)^3*Sayfa2!$O$39/Sayfa2!$O$35^2,1.77*Sayfa2!$O$40^2*$C19^2/(Sayfa2!$O$40^2+$C19^2)^3*Sayfa2!$O$39/Sayfa2!$O$35^2)*COS(RADIANS(1.1*M$1))^2</f>
        <v>8.2239302634869744E-3</v>
      </c>
      <c r="N5" s="36">
        <f>IF(Sayfa2!$O$40&lt;=0.4,0.28*$C19^2/(0.16+$C19^2)^3*Sayfa2!$O$39/Sayfa2!$O$35^2,1.77*Sayfa2!$O$40^2*$C19^2/(Sayfa2!$O$40^2+$C19^2)^3*Sayfa2!$O$39/Sayfa2!$O$35^2)*COS(RADIANS(1.1*N$1))^2</f>
        <v>8.469312477072823E-4</v>
      </c>
      <c r="O5" s="9">
        <f t="shared" si="0"/>
        <v>0.15</v>
      </c>
      <c r="P5" s="34">
        <v>4</v>
      </c>
      <c r="Q5" s="35">
        <v>0</v>
      </c>
      <c r="R5" s="35">
        <f>-R2</f>
        <v>0.5</v>
      </c>
      <c r="S5" s="35">
        <f>S4</f>
        <v>1</v>
      </c>
      <c r="T5" s="35">
        <v>4</v>
      </c>
      <c r="U5" s="2">
        <f t="shared" si="1"/>
        <v>0.13781867790849958</v>
      </c>
      <c r="V5" s="2">
        <f t="shared" si="2"/>
        <v>0.8025334162518416</v>
      </c>
      <c r="W5" s="51">
        <v>4</v>
      </c>
      <c r="X5" s="9">
        <f t="shared" si="3"/>
        <v>0.13781867790849958</v>
      </c>
      <c r="Y5" s="38">
        <f t="shared" si="4"/>
        <v>0.8025334162518416</v>
      </c>
    </row>
    <row r="6" spans="1:25">
      <c r="A6" s="34">
        <v>4</v>
      </c>
      <c r="B6" s="35">
        <f>Sayfa2!$O$35*A6/20</f>
        <v>3</v>
      </c>
      <c r="C6" s="35">
        <f>B6/Sayfa2!$O$35</f>
        <v>0.2</v>
      </c>
      <c r="D6" s="36">
        <f>IF(Sayfa2!$O$40&lt;=0.4,0.28*$C18^2/(0.16+$C18^2)^3*Sayfa2!$O$39/Sayfa2!$O$35^2,1.77*Sayfa2!$O$40^2*$C18^2/(Sayfa2!$O$40^2+$C18^2)^3*Sayfa2!$O$39/Sayfa2!$O$35^2)*COS(RADIANS(1.1*D$1))^2</f>
        <v>1.0070811341230945E-3</v>
      </c>
      <c r="E6" s="36">
        <f>IF(Sayfa2!$O$40&lt;=0.4,0.28*$C18^2/(0.16+$C18^2)^3*Sayfa2!$O$39/Sayfa2!$O$35^2,1.77*Sayfa2!$O$40^2*$C18^2/(Sayfa2!$O$40^2+$C18^2)^3*Sayfa2!$O$39/Sayfa2!$O$35^2)*COS(RADIANS(1.1*E$1))^2</f>
        <v>9.7790287453937436E-3</v>
      </c>
      <c r="F6" s="36">
        <f>IF(Sayfa2!$O$40&lt;=0.4,0.28*$C18^2/(0.16+$C18^2)^3*Sayfa2!$O$39/Sayfa2!$O$35^2,1.77*Sayfa2!$O$40^2*$C18^2/(Sayfa2!$O$40^2+$C18^2)^3*Sayfa2!$O$39/Sayfa2!$O$35^2)*COS(RADIANS(1.1*F$1))^2</f>
        <v>2.4932048033255386E-2</v>
      </c>
      <c r="G6" s="36">
        <f>IF(Sayfa2!$O$40&lt;=0.4,0.28*$C18^2/(0.16+$C18^2)^3*Sayfa2!$O$39/Sayfa2!$O$35^2,1.77*Sayfa2!$O$40^2*$C18^2/(Sayfa2!$O$40^2+$C18^2)^3*Sayfa2!$O$39/Sayfa2!$O$35^2)*COS(RADIANS(1.1*G$1))^2</f>
        <v>4.1576883006462534E-2</v>
      </c>
      <c r="H6" s="36">
        <f>IF(Sayfa2!$O$40&lt;=0.4,0.28*$C18^2/(0.16+$C18^2)^3*Sayfa2!$O$39/Sayfa2!$O$35^2,1.77*Sayfa2!$O$40^2*$C18^2/(Sayfa2!$O$40^2+$C18^2)^3*Sayfa2!$O$39/Sayfa2!$O$35^2)*COS(RADIANS(1.1*H$1))^2</f>
        <v>5.4342930119275858E-2</v>
      </c>
      <c r="I6" s="37">
        <f>IF(Sayfa2!$O$40&lt;=0.4,0.28*$C18^2/(0.16+$C18^2)^3*Sayfa2!$O$39/Sayfa2!$O$35^2,1.77*Sayfa2!$O$40^2*$C18^2/(Sayfa2!$O$40^2+$C18^2)^3*Sayfa2!$O$39/Sayfa2!$O$35^2)*COS(RADIANS(1.1*I$1))^2</f>
        <v>5.91111111111111E-2</v>
      </c>
      <c r="J6" s="36">
        <f>IF(Sayfa2!$O$40&lt;=0.4,0.28*$C18^2/(0.16+$C18^2)^3*Sayfa2!$O$39/Sayfa2!$O$35^2,1.77*Sayfa2!$O$40^2*$C18^2/(Sayfa2!$O$40^2+$C18^2)^3*Sayfa2!$O$39/Sayfa2!$O$35^2)*COS(RADIANS(1.1*J$1))^2</f>
        <v>5.4342930119275858E-2</v>
      </c>
      <c r="K6" s="36">
        <f>IF(Sayfa2!$O$40&lt;=0.4,0.28*$C18^2/(0.16+$C18^2)^3*Sayfa2!$O$39/Sayfa2!$O$35^2,1.77*Sayfa2!$O$40^2*$C18^2/(Sayfa2!$O$40^2+$C18^2)^3*Sayfa2!$O$39/Sayfa2!$O$35^2)*COS(RADIANS(1.1*K$1))^2</f>
        <v>4.1576883006462534E-2</v>
      </c>
      <c r="L6" s="36">
        <f>IF(Sayfa2!$O$40&lt;=0.4,0.28*$C18^2/(0.16+$C18^2)^3*Sayfa2!$O$39/Sayfa2!$O$35^2,1.77*Sayfa2!$O$40^2*$C18^2/(Sayfa2!$O$40^2+$C18^2)^3*Sayfa2!$O$39/Sayfa2!$O$35^2)*COS(RADIANS(1.1*L$1))^2</f>
        <v>2.4932048033255386E-2</v>
      </c>
      <c r="M6" s="36">
        <f>IF(Sayfa2!$O$40&lt;=0.4,0.28*$C18^2/(0.16+$C18^2)^3*Sayfa2!$O$39/Sayfa2!$O$35^2,1.77*Sayfa2!$O$40^2*$C18^2/(Sayfa2!$O$40^2+$C18^2)^3*Sayfa2!$O$39/Sayfa2!$O$35^2)*COS(RADIANS(1.1*M$1))^2</f>
        <v>9.7790287453937436E-3</v>
      </c>
      <c r="N6" s="36">
        <f>IF(Sayfa2!$O$40&lt;=0.4,0.28*$C18^2/(0.16+$C18^2)^3*Sayfa2!$O$39/Sayfa2!$O$35^2,1.77*Sayfa2!$O$40^2*$C18^2/(Sayfa2!$O$40^2+$C18^2)^3*Sayfa2!$O$39/Sayfa2!$O$35^2)*COS(RADIANS(1.1*N$1))^2</f>
        <v>1.0070811341230945E-3</v>
      </c>
      <c r="O6" s="9">
        <f t="shared" si="0"/>
        <v>0.2</v>
      </c>
      <c r="P6" s="34">
        <v>5</v>
      </c>
      <c r="Q6" s="35">
        <f>Q3</f>
        <v>0.33333333333333331</v>
      </c>
      <c r="R6" s="35">
        <f>R5</f>
        <v>0.5</v>
      </c>
      <c r="S6" s="35">
        <f>S5</f>
        <v>1</v>
      </c>
      <c r="T6" s="35">
        <v>5</v>
      </c>
      <c r="U6" s="2">
        <f t="shared" si="1"/>
        <v>0.45823924322127252</v>
      </c>
      <c r="V6" s="2">
        <f t="shared" si="2"/>
        <v>0.8309256253291839</v>
      </c>
      <c r="W6" s="51">
        <v>11</v>
      </c>
      <c r="X6" s="9">
        <f t="shared" si="3"/>
        <v>0.13781867790849958</v>
      </c>
      <c r="Y6" s="38">
        <f t="shared" si="4"/>
        <v>-0.14852310004331193</v>
      </c>
    </row>
    <row r="7" spans="1:25">
      <c r="A7" s="34">
        <v>5</v>
      </c>
      <c r="B7" s="35">
        <f>Sayfa2!$O$35*A7/20</f>
        <v>3.75</v>
      </c>
      <c r="C7" s="35">
        <f>B7/Sayfa2!$O$35</f>
        <v>0.25</v>
      </c>
      <c r="D7" s="36">
        <f>IF(Sayfa2!$O$40&lt;=0.4,0.28*$C17^2/(0.16+$C17^2)^3*Sayfa2!$O$39/Sayfa2!$O$35^2,1.77*Sayfa2!$O$40^2*$C17^2/(Sayfa2!$O$40^2+$C17^2)^3*Sayfa2!$O$39/Sayfa2!$O$35^2)*COS(RADIANS(1.1*D$1))^2</f>
        <v>1.2016096841709757E-3</v>
      </c>
      <c r="E7" s="36">
        <f>IF(Sayfa2!$O$40&lt;=0.4,0.28*$C17^2/(0.16+$C17^2)^3*Sayfa2!$O$39/Sayfa2!$O$35^2,1.77*Sayfa2!$O$40^2*$C17^2/(Sayfa2!$O$40^2+$C17^2)^3*Sayfa2!$O$39/Sayfa2!$O$35^2)*COS(RADIANS(1.1*E$1))^2</f>
        <v>1.1667953299992219E-2</v>
      </c>
      <c r="F7" s="36">
        <f>IF(Sayfa2!$O$40&lt;=0.4,0.28*$C17^2/(0.16+$C17^2)^3*Sayfa2!$O$39/Sayfa2!$O$35^2,1.77*Sayfa2!$O$40^2*$C17^2/(Sayfa2!$O$40^2+$C17^2)^3*Sayfa2!$O$39/Sayfa2!$O$35^2)*COS(RADIANS(1.1*F$1))^2</f>
        <v>2.9747941201442252E-2</v>
      </c>
      <c r="G7" s="36">
        <f>IF(Sayfa2!$O$40&lt;=0.4,0.28*$C17^2/(0.16+$C17^2)^3*Sayfa2!$O$39/Sayfa2!$O$35^2,1.77*Sayfa2!$O$40^2*$C17^2/(Sayfa2!$O$40^2+$C17^2)^3*Sayfa2!$O$39/Sayfa2!$O$35^2)*COS(RADIANS(1.1*G$1))^2</f>
        <v>4.9607905029132031E-2</v>
      </c>
      <c r="H7" s="36">
        <f>IF(Sayfa2!$O$40&lt;=0.4,0.28*$C17^2/(0.16+$C17^2)^3*Sayfa2!$O$39/Sayfa2!$O$35^2,1.77*Sayfa2!$O$40^2*$C17^2/(Sayfa2!$O$40^2+$C17^2)^3*Sayfa2!$O$39/Sayfa2!$O$35^2)*COS(RADIANS(1.1*H$1))^2</f>
        <v>6.483985141317028E-2</v>
      </c>
      <c r="I7" s="37">
        <f>IF(Sayfa2!$O$40&lt;=0.4,0.28*$C17^2/(0.16+$C17^2)^3*Sayfa2!$O$39/Sayfa2!$O$35^2,1.77*Sayfa2!$O$40^2*$C17^2/(Sayfa2!$O$40^2+$C17^2)^3*Sayfa2!$O$39/Sayfa2!$O$35^2)*COS(RADIANS(1.1*I$1))^2</f>
        <v>7.0529057835111736E-2</v>
      </c>
      <c r="J7" s="36">
        <f>IF(Sayfa2!$O$40&lt;=0.4,0.28*$C17^2/(0.16+$C17^2)^3*Sayfa2!$O$39/Sayfa2!$O$35^2,1.77*Sayfa2!$O$40^2*$C17^2/(Sayfa2!$O$40^2+$C17^2)^3*Sayfa2!$O$39/Sayfa2!$O$35^2)*COS(RADIANS(1.1*J$1))^2</f>
        <v>6.483985141317028E-2</v>
      </c>
      <c r="K7" s="36">
        <f>IF(Sayfa2!$O$40&lt;=0.4,0.28*$C17^2/(0.16+$C17^2)^3*Sayfa2!$O$39/Sayfa2!$O$35^2,1.77*Sayfa2!$O$40^2*$C17^2/(Sayfa2!$O$40^2+$C17^2)^3*Sayfa2!$O$39/Sayfa2!$O$35^2)*COS(RADIANS(1.1*K$1))^2</f>
        <v>4.9607905029132031E-2</v>
      </c>
      <c r="L7" s="36">
        <f>IF(Sayfa2!$O$40&lt;=0.4,0.28*$C17^2/(0.16+$C17^2)^3*Sayfa2!$O$39/Sayfa2!$O$35^2,1.77*Sayfa2!$O$40^2*$C17^2/(Sayfa2!$O$40^2+$C17^2)^3*Sayfa2!$O$39/Sayfa2!$O$35^2)*COS(RADIANS(1.1*L$1))^2</f>
        <v>2.9747941201442252E-2</v>
      </c>
      <c r="M7" s="36">
        <f>IF(Sayfa2!$O$40&lt;=0.4,0.28*$C17^2/(0.16+$C17^2)^3*Sayfa2!$O$39/Sayfa2!$O$35^2,1.77*Sayfa2!$O$40^2*$C17^2/(Sayfa2!$O$40^2+$C17^2)^3*Sayfa2!$O$39/Sayfa2!$O$35^2)*COS(RADIANS(1.1*M$1))^2</f>
        <v>1.1667953299992219E-2</v>
      </c>
      <c r="N7" s="36">
        <f>IF(Sayfa2!$O$40&lt;=0.4,0.28*$C17^2/(0.16+$C17^2)^3*Sayfa2!$O$39/Sayfa2!$O$35^2,1.77*Sayfa2!$O$40^2*$C17^2/(Sayfa2!$O$40^2+$C17^2)^3*Sayfa2!$O$39/Sayfa2!$O$35^2)*COS(RADIANS(1.1*N$1))^2</f>
        <v>1.2016096841709757E-3</v>
      </c>
      <c r="O7" s="9">
        <f t="shared" si="0"/>
        <v>0.25</v>
      </c>
      <c r="P7" s="34">
        <v>6</v>
      </c>
      <c r="Q7" s="35">
        <f>-Sayfa2!P36/4</f>
        <v>-0.25</v>
      </c>
      <c r="R7" s="35">
        <f>R2</f>
        <v>-0.5</v>
      </c>
      <c r="S7" s="35">
        <f>Sayfa2!P34</f>
        <v>0</v>
      </c>
      <c r="T7" s="35">
        <v>6</v>
      </c>
      <c r="U7" s="2">
        <f t="shared" si="1"/>
        <v>-0.37813410189307928</v>
      </c>
      <c r="V7" s="2">
        <f t="shared" si="2"/>
        <v>0.12722894323530518</v>
      </c>
      <c r="W7" s="51">
        <v>10</v>
      </c>
      <c r="X7" s="9">
        <f t="shared" si="3"/>
        <v>-0.13781867790849958</v>
      </c>
      <c r="Y7" s="38">
        <f t="shared" si="4"/>
        <v>0.14852310004331193</v>
      </c>
    </row>
    <row r="8" spans="1:25">
      <c r="A8" s="34">
        <v>6</v>
      </c>
      <c r="B8" s="35">
        <f>Sayfa2!$O$35*A8/20</f>
        <v>4.5</v>
      </c>
      <c r="C8" s="35">
        <f>B8/Sayfa2!$O$35</f>
        <v>0.3</v>
      </c>
      <c r="D8" s="36">
        <f>IF(Sayfa2!$O$40&lt;=0.4,0.28*$C16^2/(0.16+$C16^2)^3*Sayfa2!$O$39/Sayfa2!$O$35^2,1.77*Sayfa2!$O$40^2*$C16^2/(Sayfa2!$O$40^2+$C16^2)^3*Sayfa2!$O$39/Sayfa2!$O$35^2)*COS(RADIANS(1.1*D$1))^2</f>
        <v>1.4375086193036076E-3</v>
      </c>
      <c r="E8" s="36">
        <f>IF(Sayfa2!$O$40&lt;=0.4,0.28*$C16^2/(0.16+$C16^2)^3*Sayfa2!$O$39/Sayfa2!$O$35^2,1.77*Sayfa2!$O$40^2*$C16^2/(Sayfa2!$O$40^2+$C16^2)^3*Sayfa2!$O$39/Sayfa2!$O$35^2)*COS(RADIANS(1.1*E$1))^2</f>
        <v>1.3958595423557029E-2</v>
      </c>
      <c r="F8" s="36">
        <f>IF(Sayfa2!$O$40&lt;=0.4,0.28*$C16^2/(0.16+$C16^2)^3*Sayfa2!$O$39/Sayfa2!$O$35^2,1.77*Sayfa2!$O$40^2*$C16^2/(Sayfa2!$O$40^2+$C16^2)^3*Sayfa2!$O$39/Sayfa2!$O$35^2)*COS(RADIANS(1.1*F$1))^2</f>
        <v>3.5588030328761455E-2</v>
      </c>
      <c r="G8" s="36">
        <f>IF(Sayfa2!$O$40&lt;=0.4,0.28*$C16^2/(0.16+$C16^2)^3*Sayfa2!$O$39/Sayfa2!$O$35^2,1.77*Sayfa2!$O$40^2*$C16^2/(Sayfa2!$O$40^2+$C16^2)^3*Sayfa2!$O$39/Sayfa2!$O$35^2)*COS(RADIANS(1.1*G$1))^2</f>
        <v>5.9346884437080825E-2</v>
      </c>
      <c r="H8" s="36">
        <f>IF(Sayfa2!$O$40&lt;=0.4,0.28*$C16^2/(0.16+$C16^2)^3*Sayfa2!$O$39/Sayfa2!$O$35^2,1.77*Sayfa2!$O$40^2*$C16^2/(Sayfa2!$O$40^2+$C16^2)^3*Sayfa2!$O$39/Sayfa2!$O$35^2)*COS(RADIANS(1.1*H$1))^2</f>
        <v>7.7569152869389688E-2</v>
      </c>
      <c r="I8" s="37">
        <f>IF(Sayfa2!$O$40&lt;=0.4,0.28*$C16^2/(0.16+$C16^2)^3*Sayfa2!$O$39/Sayfa2!$O$35^2,1.77*Sayfa2!$O$40^2*$C16^2/(Sayfa2!$O$40^2+$C16^2)^3*Sayfa2!$O$39/Sayfa2!$O$35^2)*COS(RADIANS(1.1*I$1))^2</f>
        <v>8.4375259191827257E-2</v>
      </c>
      <c r="J8" s="36">
        <f>IF(Sayfa2!$O$40&lt;=0.4,0.28*$C16^2/(0.16+$C16^2)^3*Sayfa2!$O$39/Sayfa2!$O$35^2,1.77*Sayfa2!$O$40^2*$C16^2/(Sayfa2!$O$40^2+$C16^2)^3*Sayfa2!$O$39/Sayfa2!$O$35^2)*COS(RADIANS(1.1*J$1))^2</f>
        <v>7.7569152869389688E-2</v>
      </c>
      <c r="K8" s="36">
        <f>IF(Sayfa2!$O$40&lt;=0.4,0.28*$C16^2/(0.16+$C16^2)^3*Sayfa2!$O$39/Sayfa2!$O$35^2,1.77*Sayfa2!$O$40^2*$C16^2/(Sayfa2!$O$40^2+$C16^2)^3*Sayfa2!$O$39/Sayfa2!$O$35^2)*COS(RADIANS(1.1*K$1))^2</f>
        <v>5.9346884437080825E-2</v>
      </c>
      <c r="L8" s="36">
        <f>IF(Sayfa2!$O$40&lt;=0.4,0.28*$C16^2/(0.16+$C16^2)^3*Sayfa2!$O$39/Sayfa2!$O$35^2,1.77*Sayfa2!$O$40^2*$C16^2/(Sayfa2!$O$40^2+$C16^2)^3*Sayfa2!$O$39/Sayfa2!$O$35^2)*COS(RADIANS(1.1*L$1))^2</f>
        <v>3.5588030328761455E-2</v>
      </c>
      <c r="M8" s="36">
        <f>IF(Sayfa2!$O$40&lt;=0.4,0.28*$C16^2/(0.16+$C16^2)^3*Sayfa2!$O$39/Sayfa2!$O$35^2,1.77*Sayfa2!$O$40^2*$C16^2/(Sayfa2!$O$40^2+$C16^2)^3*Sayfa2!$O$39/Sayfa2!$O$35^2)*COS(RADIANS(1.1*M$1))^2</f>
        <v>1.3958595423557029E-2</v>
      </c>
      <c r="N8" s="36">
        <f>IF(Sayfa2!$O$40&lt;=0.4,0.28*$C16^2/(0.16+$C16^2)^3*Sayfa2!$O$39/Sayfa2!$O$35^2,1.77*Sayfa2!$O$40^2*$C16^2/(Sayfa2!$O$40^2+$C16^2)^3*Sayfa2!$O$39/Sayfa2!$O$35^2)*COS(RADIANS(1.1*N$1))^2</f>
        <v>1.4375086193036076E-3</v>
      </c>
      <c r="O8" s="9">
        <f t="shared" si="0"/>
        <v>0.3</v>
      </c>
      <c r="P8" s="34">
        <v>7</v>
      </c>
      <c r="Q8" s="35">
        <v>0</v>
      </c>
      <c r="R8" s="35">
        <f>R7</f>
        <v>-0.5</v>
      </c>
      <c r="S8" s="35">
        <f>S7</f>
        <v>0</v>
      </c>
      <c r="T8" s="35">
        <v>7</v>
      </c>
      <c r="U8" s="2">
        <f t="shared" si="1"/>
        <v>-0.13781867790849958</v>
      </c>
      <c r="V8" s="2">
        <f t="shared" si="2"/>
        <v>0.14852310004331193</v>
      </c>
      <c r="W8" s="51">
        <v>7</v>
      </c>
      <c r="X8" s="9">
        <f t="shared" si="3"/>
        <v>-0.13781867790849958</v>
      </c>
      <c r="Y8" s="38">
        <f t="shared" si="4"/>
        <v>0.14852310004331193</v>
      </c>
    </row>
    <row r="9" spans="1:25">
      <c r="A9" s="34">
        <v>7</v>
      </c>
      <c r="B9" s="35">
        <f>Sayfa2!$O$35*A9/20</f>
        <v>5.25</v>
      </c>
      <c r="C9" s="35">
        <f>B9/Sayfa2!$O$35</f>
        <v>0.35</v>
      </c>
      <c r="D9" s="36">
        <f>IF(Sayfa2!$O$40&lt;=0.4,0.28*$C15^2/(0.16+$C15^2)^3*Sayfa2!$O$39/Sayfa2!$O$35^2,1.77*Sayfa2!$O$40^2*$C15^2/(Sayfa2!$O$40^2+$C15^2)^3*Sayfa2!$O$39/Sayfa2!$O$35^2)*COS(RADIANS(1.1*D$1))^2</f>
        <v>1.7222388093028741E-3</v>
      </c>
      <c r="E9" s="36">
        <f>IF(Sayfa2!$O$40&lt;=0.4,0.28*$C15^2/(0.16+$C15^2)^3*Sayfa2!$O$39/Sayfa2!$O$35^2,1.77*Sayfa2!$O$40^2*$C15^2/(Sayfa2!$O$40^2+$C15^2)^3*Sayfa2!$O$39/Sayfa2!$O$35^2)*COS(RADIANS(1.1*E$1))^2</f>
        <v>1.6723402168853398E-2</v>
      </c>
      <c r="F9" s="36">
        <f>IF(Sayfa2!$O$40&lt;=0.4,0.28*$C15^2/(0.16+$C15^2)^3*Sayfa2!$O$39/Sayfa2!$O$35^2,1.77*Sayfa2!$O$40^2*$C15^2/(Sayfa2!$O$40^2+$C15^2)^3*Sayfa2!$O$39/Sayfa2!$O$35^2)*COS(RADIANS(1.1*F$1))^2</f>
        <v>4.2637022245148551E-2</v>
      </c>
      <c r="G9" s="36">
        <f>IF(Sayfa2!$O$40&lt;=0.4,0.28*$C15^2/(0.16+$C15^2)^3*Sayfa2!$O$39/Sayfa2!$O$35^2,1.77*Sayfa2!$O$40^2*$C15^2/(Sayfa2!$O$40^2+$C15^2)^3*Sayfa2!$O$39/Sayfa2!$O$35^2)*COS(RADIANS(1.1*G$1))^2</f>
        <v>7.1101839819414869E-2</v>
      </c>
      <c r="H9" s="36">
        <f>IF(Sayfa2!$O$40&lt;=0.4,0.28*$C15^2/(0.16+$C15^2)^3*Sayfa2!$O$39/Sayfa2!$O$35^2,1.77*Sayfa2!$O$40^2*$C15^2/(Sayfa2!$O$40^2+$C15^2)^3*Sayfa2!$O$39/Sayfa2!$O$35^2)*COS(RADIANS(1.1*H$1))^2</f>
        <v>9.29334291860653E-2</v>
      </c>
      <c r="I9" s="37">
        <f>IF(Sayfa2!$O$40&lt;=0.4,0.28*$C15^2/(0.16+$C15^2)^3*Sayfa2!$O$39/Sayfa2!$O$35^2,1.77*Sayfa2!$O$40^2*$C15^2/(Sayfa2!$O$40^2+$C15^2)^3*Sayfa2!$O$39/Sayfa2!$O$35^2)*COS(RADIANS(1.1*I$1))^2</f>
        <v>0.101087634518359</v>
      </c>
      <c r="J9" s="36">
        <f>IF(Sayfa2!$O$40&lt;=0.4,0.28*$C15^2/(0.16+$C15^2)^3*Sayfa2!$O$39/Sayfa2!$O$35^2,1.77*Sayfa2!$O$40^2*$C15^2/(Sayfa2!$O$40^2+$C15^2)^3*Sayfa2!$O$39/Sayfa2!$O$35^2)*COS(RADIANS(1.1*J$1))^2</f>
        <v>9.29334291860653E-2</v>
      </c>
      <c r="K9" s="36">
        <f>IF(Sayfa2!$O$40&lt;=0.4,0.28*$C15^2/(0.16+$C15^2)^3*Sayfa2!$O$39/Sayfa2!$O$35^2,1.77*Sayfa2!$O$40^2*$C15^2/(Sayfa2!$O$40^2+$C15^2)^3*Sayfa2!$O$39/Sayfa2!$O$35^2)*COS(RADIANS(1.1*K$1))^2</f>
        <v>7.1101839819414869E-2</v>
      </c>
      <c r="L9" s="36">
        <f>IF(Sayfa2!$O$40&lt;=0.4,0.28*$C15^2/(0.16+$C15^2)^3*Sayfa2!$O$39/Sayfa2!$O$35^2,1.77*Sayfa2!$O$40^2*$C15^2/(Sayfa2!$O$40^2+$C15^2)^3*Sayfa2!$O$39/Sayfa2!$O$35^2)*COS(RADIANS(1.1*L$1))^2</f>
        <v>4.2637022245148551E-2</v>
      </c>
      <c r="M9" s="36">
        <f>IF(Sayfa2!$O$40&lt;=0.4,0.28*$C15^2/(0.16+$C15^2)^3*Sayfa2!$O$39/Sayfa2!$O$35^2,1.77*Sayfa2!$O$40^2*$C15^2/(Sayfa2!$O$40^2+$C15^2)^3*Sayfa2!$O$39/Sayfa2!$O$35^2)*COS(RADIANS(1.1*M$1))^2</f>
        <v>1.6723402168853398E-2</v>
      </c>
      <c r="N9" s="36">
        <f>IF(Sayfa2!$O$40&lt;=0.4,0.28*$C15^2/(0.16+$C15^2)^3*Sayfa2!$O$39/Sayfa2!$O$35^2,1.77*Sayfa2!$O$40^2*$C15^2/(Sayfa2!$O$40^2+$C15^2)^3*Sayfa2!$O$39/Sayfa2!$O$35^2)*COS(RADIANS(1.1*N$1))^2</f>
        <v>1.7222388093028741E-3</v>
      </c>
      <c r="O9" s="9">
        <f t="shared" si="0"/>
        <v>0.35</v>
      </c>
      <c r="P9" s="34">
        <v>8</v>
      </c>
      <c r="Q9" s="35">
        <f>Q7</f>
        <v>-0.25</v>
      </c>
      <c r="R9" s="35">
        <f>-R7</f>
        <v>0.5</v>
      </c>
      <c r="S9" s="35">
        <f>S8</f>
        <v>0</v>
      </c>
      <c r="T9" s="35">
        <v>8</v>
      </c>
      <c r="U9" s="2">
        <f t="shared" si="1"/>
        <v>-0.10249674607608014</v>
      </c>
      <c r="V9" s="2">
        <f t="shared" si="2"/>
        <v>-0.16981725685131868</v>
      </c>
      <c r="W9" s="51">
        <v>6</v>
      </c>
      <c r="X9" s="9">
        <f t="shared" si="3"/>
        <v>-0.37813410189307928</v>
      </c>
      <c r="Y9" s="38">
        <f t="shared" si="4"/>
        <v>0.12722894323530518</v>
      </c>
    </row>
    <row r="10" spans="1:25">
      <c r="A10" s="34">
        <v>8</v>
      </c>
      <c r="B10" s="35">
        <f>Sayfa2!$O$35*A10/20</f>
        <v>6</v>
      </c>
      <c r="C10" s="35">
        <f>B10/Sayfa2!$O$35</f>
        <v>0.4</v>
      </c>
      <c r="D10" s="36">
        <f>IF(Sayfa2!$O$40&lt;=0.4,0.28*$C14^2/(0.16+$C14^2)^3*Sayfa2!$O$39/Sayfa2!$O$35^2,1.77*Sayfa2!$O$40^2*$C14^2/(Sayfa2!$O$40^2+$C14^2)^3*Sayfa2!$O$39/Sayfa2!$O$35^2)*COS(RADIANS(1.1*D$1))^2</f>
        <v>2.0627515264241814E-3</v>
      </c>
      <c r="E10" s="36">
        <f>IF(Sayfa2!$O$40&lt;=0.4,0.28*$C14^2/(0.16+$C14^2)^3*Sayfa2!$O$39/Sayfa2!$O$35^2,1.77*Sayfa2!$O$40^2*$C14^2/(Sayfa2!$O$40^2+$C14^2)^3*Sayfa2!$O$39/Sayfa2!$O$35^2)*COS(RADIANS(1.1*E$1))^2</f>
        <v>2.0029872259568437E-2</v>
      </c>
      <c r="F10" s="36">
        <f>IF(Sayfa2!$O$40&lt;=0.4,0.28*$C14^2/(0.16+$C14^2)^3*Sayfa2!$O$39/Sayfa2!$O$35^2,1.77*Sayfa2!$O$40^2*$C14^2/(Sayfa2!$O$40^2+$C14^2)^3*Sayfa2!$O$39/Sayfa2!$O$35^2)*COS(RADIANS(1.1*F$1))^2</f>
        <v>5.1067007805939577E-2</v>
      </c>
      <c r="G10" s="36">
        <f>IF(Sayfa2!$O$40&lt;=0.4,0.28*$C14^2/(0.16+$C14^2)^3*Sayfa2!$O$39/Sayfa2!$O$35^2,1.77*Sayfa2!$O$40^2*$C14^2/(Sayfa2!$O$40^2+$C14^2)^3*Sayfa2!$O$39/Sayfa2!$O$35^2)*COS(RADIANS(1.1*G$1))^2</f>
        <v>8.5159751264943767E-2</v>
      </c>
      <c r="H10" s="36">
        <f>IF(Sayfa2!$O$40&lt;=0.4,0.28*$C14^2/(0.16+$C14^2)^3*Sayfa2!$O$39/Sayfa2!$O$35^2,1.77*Sayfa2!$O$40^2*$C14^2/(Sayfa2!$O$40^2+$C14^2)^3*Sayfa2!$O$39/Sayfa2!$O$35^2)*COS(RADIANS(1.1*H$1))^2</f>
        <v>0.1113077767577339</v>
      </c>
      <c r="I10" s="37">
        <f>IF(Sayfa2!$O$40&lt;=0.4,0.28*$C14^2/(0.16+$C14^2)^3*Sayfa2!$O$39/Sayfa2!$O$35^2,1.77*Sayfa2!$O$40^2*$C14^2/(Sayfa2!$O$40^2+$C14^2)^3*Sayfa2!$O$39/Sayfa2!$O$35^2)*COS(RADIANS(1.1*I$1))^2</f>
        <v>0.12107419208010924</v>
      </c>
      <c r="J10" s="36">
        <f>IF(Sayfa2!$O$40&lt;=0.4,0.28*$C14^2/(0.16+$C14^2)^3*Sayfa2!$O$39/Sayfa2!$O$35^2,1.77*Sayfa2!$O$40^2*$C14^2/(Sayfa2!$O$40^2+$C14^2)^3*Sayfa2!$O$39/Sayfa2!$O$35^2)*COS(RADIANS(1.1*J$1))^2</f>
        <v>0.1113077767577339</v>
      </c>
      <c r="K10" s="36">
        <f>IF(Sayfa2!$O$40&lt;=0.4,0.28*$C14^2/(0.16+$C14^2)^3*Sayfa2!$O$39/Sayfa2!$O$35^2,1.77*Sayfa2!$O$40^2*$C14^2/(Sayfa2!$O$40^2+$C14^2)^3*Sayfa2!$O$39/Sayfa2!$O$35^2)*COS(RADIANS(1.1*K$1))^2</f>
        <v>8.5159751264943767E-2</v>
      </c>
      <c r="L10" s="36">
        <f>IF(Sayfa2!$O$40&lt;=0.4,0.28*$C14^2/(0.16+$C14^2)^3*Sayfa2!$O$39/Sayfa2!$O$35^2,1.77*Sayfa2!$O$40^2*$C14^2/(Sayfa2!$O$40^2+$C14^2)^3*Sayfa2!$O$39/Sayfa2!$O$35^2)*COS(RADIANS(1.1*L$1))^2</f>
        <v>5.1067007805939577E-2</v>
      </c>
      <c r="M10" s="36">
        <f>IF(Sayfa2!$O$40&lt;=0.4,0.28*$C14^2/(0.16+$C14^2)^3*Sayfa2!$O$39/Sayfa2!$O$35^2,1.77*Sayfa2!$O$40^2*$C14^2/(Sayfa2!$O$40^2+$C14^2)^3*Sayfa2!$O$39/Sayfa2!$O$35^2)*COS(RADIANS(1.1*M$1))^2</f>
        <v>2.0029872259568437E-2</v>
      </c>
      <c r="N10" s="36">
        <f>IF(Sayfa2!$O$40&lt;=0.4,0.28*$C14^2/(0.16+$C14^2)^3*Sayfa2!$O$39/Sayfa2!$O$35^2,1.77*Sayfa2!$O$40^2*$C14^2/(Sayfa2!$O$40^2+$C14^2)^3*Sayfa2!$O$39/Sayfa2!$O$35^2)*COS(RADIANS(1.1*N$1))^2</f>
        <v>2.0627515264241814E-3</v>
      </c>
      <c r="O10" s="9">
        <f t="shared" si="0"/>
        <v>0.4</v>
      </c>
      <c r="P10" s="34">
        <v>9</v>
      </c>
      <c r="Q10" s="35">
        <f>Q8</f>
        <v>0</v>
      </c>
      <c r="R10" s="35">
        <f>R9</f>
        <v>0.5</v>
      </c>
      <c r="S10" s="35">
        <f>S9</f>
        <v>0</v>
      </c>
      <c r="T10" s="35">
        <v>9</v>
      </c>
      <c r="U10" s="2">
        <f t="shared" si="1"/>
        <v>0.13781867790849958</v>
      </c>
      <c r="V10" s="2">
        <f t="shared" si="2"/>
        <v>-0.14852310004331193</v>
      </c>
      <c r="W10" s="51">
        <v>8</v>
      </c>
      <c r="X10" s="9">
        <f t="shared" si="3"/>
        <v>-0.10249674607608014</v>
      </c>
      <c r="Y10" s="38">
        <f t="shared" si="4"/>
        <v>-0.16981725685131868</v>
      </c>
    </row>
    <row r="11" spans="1:25">
      <c r="A11" s="34">
        <v>9</v>
      </c>
      <c r="B11" s="35">
        <f>Sayfa2!$O$35*A11/20</f>
        <v>6.75</v>
      </c>
      <c r="C11" s="35">
        <f>B11/Sayfa2!$O$35</f>
        <v>0.45</v>
      </c>
      <c r="D11" s="36">
        <f>IF(Sayfa2!$O$40&lt;=0.4,0.28*$C13^2/(0.16+$C13^2)^3*Sayfa2!$O$39/Sayfa2!$O$35^2,1.77*Sayfa2!$O$40^2*$C13^2/(Sayfa2!$O$40^2+$C13^2)^3*Sayfa2!$O$39/Sayfa2!$O$35^2)*COS(RADIANS(1.1*D$1))^2</f>
        <v>2.4634548959072112E-3</v>
      </c>
      <c r="E11" s="36">
        <f>IF(Sayfa2!$O$40&lt;=0.4,0.28*$C13^2/(0.16+$C13^2)^3*Sayfa2!$O$39/Sayfa2!$O$35^2,1.77*Sayfa2!$O$40^2*$C13^2/(Sayfa2!$O$40^2+$C13^2)^3*Sayfa2!$O$39/Sayfa2!$O$35^2)*COS(RADIANS(1.1*E$1))^2</f>
        <v>2.3920809777688724E-2</v>
      </c>
      <c r="F11" s="36">
        <f>IF(Sayfa2!$O$40&lt;=0.4,0.28*$C13^2/(0.16+$C13^2)^3*Sayfa2!$O$39/Sayfa2!$O$35^2,1.77*Sayfa2!$O$40^2*$C13^2/(Sayfa2!$O$40^2+$C13^2)^3*Sayfa2!$O$39/Sayfa2!$O$35^2)*COS(RADIANS(1.1*F$1))^2</f>
        <v>6.0987117831371812E-2</v>
      </c>
      <c r="G11" s="36">
        <f>IF(Sayfa2!$O$40&lt;=0.4,0.28*$C13^2/(0.16+$C13^2)^3*Sayfa2!$O$39/Sayfa2!$O$35^2,1.77*Sayfa2!$O$40^2*$C13^2/(Sayfa2!$O$40^2+$C13^2)^3*Sayfa2!$O$39/Sayfa2!$O$35^2)*COS(RADIANS(1.1*G$1))^2</f>
        <v>0.10170260620363525</v>
      </c>
      <c r="H11" s="36">
        <f>IF(Sayfa2!$O$40&lt;=0.4,0.28*$C13^2/(0.16+$C13^2)^3*Sayfa2!$O$39/Sayfa2!$O$35^2,1.77*Sayfa2!$O$40^2*$C13^2/(Sayfa2!$O$40^2+$C13^2)^3*Sayfa2!$O$39/Sayfa2!$O$35^2)*COS(RADIANS(1.1*H$1))^2</f>
        <v>0.13293006166463503</v>
      </c>
      <c r="I11" s="37">
        <f>IF(Sayfa2!$O$40&lt;=0.4,0.28*$C13^2/(0.16+$C13^2)^3*Sayfa2!$O$39/Sayfa2!$O$35^2,1.77*Sayfa2!$O$40^2*$C13^2/(Sayfa2!$O$40^2+$C13^2)^3*Sayfa2!$O$39/Sayfa2!$O$35^2)*COS(RADIANS(1.1*I$1))^2</f>
        <v>0.1445936689063059</v>
      </c>
      <c r="J11" s="36">
        <f>IF(Sayfa2!$O$40&lt;=0.4,0.28*$C13^2/(0.16+$C13^2)^3*Sayfa2!$O$39/Sayfa2!$O$35^2,1.77*Sayfa2!$O$40^2*$C13^2/(Sayfa2!$O$40^2+$C13^2)^3*Sayfa2!$O$39/Sayfa2!$O$35^2)*COS(RADIANS(1.1*J$1))^2</f>
        <v>0.13293006166463503</v>
      </c>
      <c r="K11" s="36">
        <f>IF(Sayfa2!$O$40&lt;=0.4,0.28*$C13^2/(0.16+$C13^2)^3*Sayfa2!$O$39/Sayfa2!$O$35^2,1.77*Sayfa2!$O$40^2*$C13^2/(Sayfa2!$O$40^2+$C13^2)^3*Sayfa2!$O$39/Sayfa2!$O$35^2)*COS(RADIANS(1.1*K$1))^2</f>
        <v>0.10170260620363525</v>
      </c>
      <c r="L11" s="36">
        <f>IF(Sayfa2!$O$40&lt;=0.4,0.28*$C13^2/(0.16+$C13^2)^3*Sayfa2!$O$39/Sayfa2!$O$35^2,1.77*Sayfa2!$O$40^2*$C13^2/(Sayfa2!$O$40^2+$C13^2)^3*Sayfa2!$O$39/Sayfa2!$O$35^2)*COS(RADIANS(1.1*L$1))^2</f>
        <v>6.0987117831371812E-2</v>
      </c>
      <c r="M11" s="36">
        <f>IF(Sayfa2!$O$40&lt;=0.4,0.28*$C13^2/(0.16+$C13^2)^3*Sayfa2!$O$39/Sayfa2!$O$35^2,1.77*Sayfa2!$O$40^2*$C13^2/(Sayfa2!$O$40^2+$C13^2)^3*Sayfa2!$O$39/Sayfa2!$O$35^2)*COS(RADIANS(1.1*M$1))^2</f>
        <v>2.3920809777688724E-2</v>
      </c>
      <c r="N11" s="36">
        <f>IF(Sayfa2!$O$40&lt;=0.4,0.28*$C13^2/(0.16+$C13^2)^3*Sayfa2!$O$39/Sayfa2!$O$35^2,1.77*Sayfa2!$O$40^2*$C13^2/(Sayfa2!$O$40^2+$C13^2)^3*Sayfa2!$O$39/Sayfa2!$O$35^2)*COS(RADIANS(1.1*N$1))^2</f>
        <v>2.4634548959072112E-3</v>
      </c>
      <c r="O11" s="9">
        <f t="shared" si="0"/>
        <v>0.45</v>
      </c>
      <c r="P11" s="34">
        <v>10</v>
      </c>
      <c r="Q11" s="35">
        <v>0</v>
      </c>
      <c r="R11" s="35">
        <f>R2</f>
        <v>-0.5</v>
      </c>
      <c r="S11" s="35">
        <v>0</v>
      </c>
      <c r="T11" s="35">
        <v>10</v>
      </c>
      <c r="U11" s="2">
        <f t="shared" si="1"/>
        <v>-0.13781867790849958</v>
      </c>
      <c r="V11" s="2">
        <f t="shared" si="2"/>
        <v>0.14852310004331193</v>
      </c>
      <c r="W11" s="51">
        <v>9</v>
      </c>
      <c r="X11" s="9">
        <f t="shared" si="3"/>
        <v>0.13781867790849958</v>
      </c>
      <c r="Y11" s="38">
        <f t="shared" si="4"/>
        <v>-0.14852310004331193</v>
      </c>
    </row>
    <row r="12" spans="1:25">
      <c r="A12" s="34">
        <v>10</v>
      </c>
      <c r="B12" s="35">
        <f>Sayfa2!$O$35*A12/20</f>
        <v>7.5</v>
      </c>
      <c r="C12" s="35">
        <f>B12/Sayfa2!$O$35</f>
        <v>0.5</v>
      </c>
      <c r="D12" s="36">
        <f>IF(Sayfa2!$O$40&lt;=0.4,0.28*$C12^2/(0.16+$C12^2)^3*Sayfa2!$O$39/Sayfa2!$O$35^2,1.77*Sayfa2!$O$40^2*$C12^2/(Sayfa2!$O$40^2+$C12^2)^3*Sayfa2!$O$39/Sayfa2!$O$35^2)*COS(RADIANS(1.1*D$1))^2</f>
        <v>2.922421712172182E-3</v>
      </c>
      <c r="E12" s="36">
        <f>IF(Sayfa2!$O$40&lt;=0.4,0.28*$C12^2/(0.16+$C12^2)^3*Sayfa2!$O$39/Sayfa2!$O$35^2,1.77*Sayfa2!$O$40^2*$C12^2/(Sayfa2!$O$40^2+$C12^2)^3*Sayfa2!$O$39/Sayfa2!$O$35^2)*COS(RADIANS(1.1*E$1))^2</f>
        <v>2.8377501038562254E-2</v>
      </c>
      <c r="F12" s="36">
        <f>IF(Sayfa2!$O$40&lt;=0.4,0.28*$C12^2/(0.16+$C12^2)^3*Sayfa2!$O$39/Sayfa2!$O$35^2,1.77*Sayfa2!$O$40^2*$C12^2/(Sayfa2!$O$40^2+$C12^2)^3*Sayfa2!$O$39/Sayfa2!$O$35^2)*COS(RADIANS(1.1*F$1))^2</f>
        <v>7.2349640989699482E-2</v>
      </c>
      <c r="G12" s="36">
        <f>IF(Sayfa2!$O$40&lt;=0.4,0.28*$C12^2/(0.16+$C12^2)^3*Sayfa2!$O$39/Sayfa2!$O$35^2,1.77*Sayfa2!$O$40^2*$C12^2/(Sayfa2!$O$40^2+$C12^2)^3*Sayfa2!$O$39/Sayfa2!$O$35^2)*COS(RADIANS(1.1*G$1))^2</f>
        <v>0.12065084083650134</v>
      </c>
      <c r="H12" s="36">
        <f>IF(Sayfa2!$O$40&lt;=0.4,0.28*$C12^2/(0.16+$C12^2)^3*Sayfa2!$O$39/Sayfa2!$O$35^2,1.77*Sayfa2!$O$40^2*$C12^2/(Sayfa2!$O$40^2+$C12^2)^3*Sayfa2!$O$39/Sayfa2!$O$35^2)*COS(RADIANS(1.1*H$1))^2</f>
        <v>0.15769629030128948</v>
      </c>
      <c r="I12" s="37">
        <f>IF(Sayfa2!$O$40&lt;=0.4,0.28*$C12^2/(0.16+$C12^2)^3*Sayfa2!$O$39/Sayfa2!$O$35^2,1.77*Sayfa2!$O$40^2*$C12^2/(Sayfa2!$O$40^2+$C12^2)^3*Sayfa2!$O$39/Sayfa2!$O$35^2)*COS(RADIANS(1.1*I$1))^2</f>
        <v>0.17153294673934247</v>
      </c>
      <c r="J12" s="36">
        <f>IF(Sayfa2!$O$40&lt;=0.4,0.28*$C12^2/(0.16+$C12^2)^3*Sayfa2!$O$39/Sayfa2!$O$35^2,1.77*Sayfa2!$O$40^2*$C12^2/(Sayfa2!$O$40^2+$C12^2)^3*Sayfa2!$O$39/Sayfa2!$O$35^2)*COS(RADIANS(1.1*J$1))^2</f>
        <v>0.15769629030128948</v>
      </c>
      <c r="K12" s="36">
        <f>IF(Sayfa2!$O$40&lt;=0.4,0.28*$C12^2/(0.16+$C12^2)^3*Sayfa2!$O$39/Sayfa2!$O$35^2,1.77*Sayfa2!$O$40^2*$C12^2/(Sayfa2!$O$40^2+$C12^2)^3*Sayfa2!$O$39/Sayfa2!$O$35^2)*COS(RADIANS(1.1*K$1))^2</f>
        <v>0.12065084083650134</v>
      </c>
      <c r="L12" s="36">
        <f>IF(Sayfa2!$O$40&lt;=0.4,0.28*$C12^2/(0.16+$C12^2)^3*Sayfa2!$O$39/Sayfa2!$O$35^2,1.77*Sayfa2!$O$40^2*$C12^2/(Sayfa2!$O$40^2+$C12^2)^3*Sayfa2!$O$39/Sayfa2!$O$35^2)*COS(RADIANS(1.1*L$1))^2</f>
        <v>7.2349640989699482E-2</v>
      </c>
      <c r="M12" s="36">
        <f>IF(Sayfa2!$O$40&lt;=0.4,0.28*$C12^2/(0.16+$C12^2)^3*Sayfa2!$O$39/Sayfa2!$O$35^2,1.77*Sayfa2!$O$40^2*$C12^2/(Sayfa2!$O$40^2+$C12^2)^3*Sayfa2!$O$39/Sayfa2!$O$35^2)*COS(RADIANS(1.1*M$1))^2</f>
        <v>2.8377501038562254E-2</v>
      </c>
      <c r="N12" s="36">
        <f>IF(Sayfa2!$O$40&lt;=0.4,0.28*$C12^2/(0.16+$C12^2)^3*Sayfa2!$O$39/Sayfa2!$O$35^2,1.77*Sayfa2!$O$40^2*$C12^2/(Sayfa2!$O$40^2+$C12^2)^3*Sayfa2!$O$39/Sayfa2!$O$35^2)*COS(RADIANS(1.1*N$1))^2</f>
        <v>2.922421712172182E-3</v>
      </c>
      <c r="O12" s="9">
        <f t="shared" si="0"/>
        <v>0.5</v>
      </c>
      <c r="P12" s="34">
        <v>11</v>
      </c>
      <c r="Q12" s="35">
        <v>0</v>
      </c>
      <c r="R12" s="35">
        <f>-R11</f>
        <v>0.5</v>
      </c>
      <c r="S12" s="35">
        <v>0</v>
      </c>
      <c r="T12" s="35">
        <v>11</v>
      </c>
      <c r="U12" s="2">
        <f t="shared" si="1"/>
        <v>0.13781867790849958</v>
      </c>
      <c r="V12" s="2">
        <f t="shared" si="2"/>
        <v>-0.14852310004331193</v>
      </c>
      <c r="W12" s="51">
        <v>7</v>
      </c>
      <c r="X12" s="9">
        <f t="shared" si="3"/>
        <v>-0.13781867790849958</v>
      </c>
      <c r="Y12" s="38">
        <f t="shared" si="4"/>
        <v>0.14852310004331193</v>
      </c>
    </row>
    <row r="13" spans="1:25">
      <c r="A13" s="34">
        <v>11</v>
      </c>
      <c r="B13" s="35">
        <f>Sayfa2!$O$35*A13/20</f>
        <v>8.25</v>
      </c>
      <c r="C13" s="35">
        <f>B13/Sayfa2!$O$35</f>
        <v>0.55000000000000004</v>
      </c>
      <c r="D13" s="36">
        <f>IF(Sayfa2!$O$40&lt;=0.4,0.28*$C11^2/(0.16+$C11^2)^3*Sayfa2!$O$39/Sayfa2!$O$35^2,1.77*Sayfa2!$O$40^2*$C11^2/(Sayfa2!$O$40^2+$C11^2)^3*Sayfa2!$O$39/Sayfa2!$O$35^2)*COS(RADIANS(1.1*D$1))^2</f>
        <v>3.4249595140721611E-3</v>
      </c>
      <c r="E13" s="36">
        <f>IF(Sayfa2!$O$40&lt;=0.4,0.28*$C11^2/(0.16+$C11^2)^3*Sayfa2!$O$39/Sayfa2!$O$35^2,1.77*Sayfa2!$O$40^2*$C11^2/(Sayfa2!$O$40^2+$C11^2)^3*Sayfa2!$O$39/Sayfa2!$O$35^2)*COS(RADIANS(1.1*E$1))^2</f>
        <v>3.3257278291768361E-2</v>
      </c>
      <c r="F13" s="36">
        <f>IF(Sayfa2!$O$40&lt;=0.4,0.28*$C11^2/(0.16+$C11^2)^3*Sayfa2!$O$39/Sayfa2!$O$35^2,1.77*Sayfa2!$O$40^2*$C11^2/(Sayfa2!$O$40^2+$C11^2)^3*Sayfa2!$O$39/Sayfa2!$O$35^2)*COS(RADIANS(1.1*F$1))^2</f>
        <v>8.4790839807713902E-2</v>
      </c>
      <c r="G13" s="36">
        <f>IF(Sayfa2!$O$40&lt;=0.4,0.28*$C11^2/(0.16+$C11^2)^3*Sayfa2!$O$39/Sayfa2!$O$35^2,1.77*Sayfa2!$O$40^2*$C11^2/(Sayfa2!$O$40^2+$C11^2)^3*Sayfa2!$O$39/Sayfa2!$O$35^2)*COS(RADIANS(1.1*G$1))^2</f>
        <v>0.14139788363967476</v>
      </c>
      <c r="H13" s="36">
        <f>IF(Sayfa2!$O$40&lt;=0.4,0.28*$C11^2/(0.16+$C11^2)^3*Sayfa2!$O$39/Sayfa2!$O$35^2,1.77*Sayfa2!$O$40^2*$C11^2/(Sayfa2!$O$40^2+$C11^2)^3*Sayfa2!$O$39/Sayfa2!$O$35^2)*COS(RADIANS(1.1*H$1))^2</f>
        <v>0.18481364532425337</v>
      </c>
      <c r="I13" s="37">
        <f>IF(Sayfa2!$O$40&lt;=0.4,0.28*$C11^2/(0.16+$C11^2)^3*Sayfa2!$O$39/Sayfa2!$O$35^2,1.77*Sayfa2!$O$40^2*$C11^2/(Sayfa2!$O$40^2+$C11^2)^3*Sayfa2!$O$39/Sayfa2!$O$35^2)*COS(RADIANS(1.1*I$1))^2</f>
        <v>0.20102964451187003</v>
      </c>
      <c r="J13" s="36">
        <f>IF(Sayfa2!$O$40&lt;=0.4,0.28*$C11^2/(0.16+$C11^2)^3*Sayfa2!$O$39/Sayfa2!$O$35^2,1.77*Sayfa2!$O$40^2*$C11^2/(Sayfa2!$O$40^2+$C11^2)^3*Sayfa2!$O$39/Sayfa2!$O$35^2)*COS(RADIANS(1.1*J$1))^2</f>
        <v>0.18481364532425337</v>
      </c>
      <c r="K13" s="36">
        <f>IF(Sayfa2!$O$40&lt;=0.4,0.28*$C11^2/(0.16+$C11^2)^3*Sayfa2!$O$39/Sayfa2!$O$35^2,1.77*Sayfa2!$O$40^2*$C11^2/(Sayfa2!$O$40^2+$C11^2)^3*Sayfa2!$O$39/Sayfa2!$O$35^2)*COS(RADIANS(1.1*K$1))^2</f>
        <v>0.14139788363967476</v>
      </c>
      <c r="L13" s="36">
        <f>IF(Sayfa2!$O$40&lt;=0.4,0.28*$C11^2/(0.16+$C11^2)^3*Sayfa2!$O$39/Sayfa2!$O$35^2,1.77*Sayfa2!$O$40^2*$C11^2/(Sayfa2!$O$40^2+$C11^2)^3*Sayfa2!$O$39/Sayfa2!$O$35^2)*COS(RADIANS(1.1*L$1))^2</f>
        <v>8.4790839807713902E-2</v>
      </c>
      <c r="M13" s="36">
        <f>IF(Sayfa2!$O$40&lt;=0.4,0.28*$C11^2/(0.16+$C11^2)^3*Sayfa2!$O$39/Sayfa2!$O$35^2,1.77*Sayfa2!$O$40^2*$C11^2/(Sayfa2!$O$40^2+$C11^2)^3*Sayfa2!$O$39/Sayfa2!$O$35^2)*COS(RADIANS(1.1*M$1))^2</f>
        <v>3.3257278291768361E-2</v>
      </c>
      <c r="N13" s="36">
        <f>IF(Sayfa2!$O$40&lt;=0.4,0.28*$C11^2/(0.16+$C11^2)^3*Sayfa2!$O$39/Sayfa2!$O$35^2,1.77*Sayfa2!$O$40^2*$C11^2/(Sayfa2!$O$40^2+$C11^2)^3*Sayfa2!$O$39/Sayfa2!$O$35^2)*COS(RADIANS(1.1*N$1))^2</f>
        <v>3.4249595140721611E-3</v>
      </c>
      <c r="O13" s="9">
        <f t="shared" si="0"/>
        <v>0.55000000000000004</v>
      </c>
      <c r="P13" s="34">
        <v>12</v>
      </c>
      <c r="Q13" s="35">
        <f>Q4</f>
        <v>0.16666666666666666</v>
      </c>
      <c r="R13" s="35">
        <f>R4</f>
        <v>0</v>
      </c>
      <c r="S13" s="35">
        <f>S4+0.1</f>
        <v>1.1000000000000001</v>
      </c>
      <c r="T13" s="35">
        <v>12</v>
      </c>
      <c r="U13" s="2">
        <f t="shared" si="1"/>
        <v>0.16021028265638648</v>
      </c>
      <c r="V13" s="2">
        <f t="shared" si="2"/>
        <v>1.06035827246334</v>
      </c>
      <c r="W13" s="51">
        <v>1</v>
      </c>
      <c r="X13" s="9">
        <f t="shared" si="3"/>
        <v>-0.13781867790849958</v>
      </c>
      <c r="Y13" s="38">
        <f t="shared" si="4"/>
        <v>1.0995796163384655</v>
      </c>
    </row>
    <row r="14" spans="1:25">
      <c r="A14" s="34">
        <v>12</v>
      </c>
      <c r="B14" s="35">
        <f>Sayfa2!$O$35*A14/20</f>
        <v>9</v>
      </c>
      <c r="C14" s="35">
        <f>B14/Sayfa2!$O$35</f>
        <v>0.6</v>
      </c>
      <c r="D14" s="36">
        <f>IF(Sayfa2!$O$40&lt;=0.4,0.28*$C10^2/(0.16+$C10^2)^3*Sayfa2!$O$39/Sayfa2!$O$35^2,1.77*Sayfa2!$O$40^2*$C10^2/(Sayfa2!$O$40^2+$C10^2)^3*Sayfa2!$O$39/Sayfa2!$O$35^2)*COS(RADIANS(1.1*D$1))^2</f>
        <v>3.933910680168338E-3</v>
      </c>
      <c r="E14" s="36">
        <f>IF(Sayfa2!$O$40&lt;=0.4,0.28*$C10^2/(0.16+$C10^2)^3*Sayfa2!$O$39/Sayfa2!$O$35^2,1.77*Sayfa2!$O$40^2*$C10^2/(Sayfa2!$O$40^2+$C10^2)^3*Sayfa2!$O$39/Sayfa2!$O$35^2)*COS(RADIANS(1.1*E$1))^2</f>
        <v>3.8199331036694303E-2</v>
      </c>
      <c r="F14" s="36">
        <f>IF(Sayfa2!$O$40&lt;=0.4,0.28*$C10^2/(0.16+$C10^2)^3*Sayfa2!$O$39/Sayfa2!$O$35^2,1.77*Sayfa2!$O$40^2*$C10^2/(Sayfa2!$O$40^2+$C10^2)^3*Sayfa2!$O$39/Sayfa2!$O$35^2)*COS(RADIANS(1.1*F$1))^2</f>
        <v>9.7390812629903831E-2</v>
      </c>
      <c r="G14" s="36">
        <f>IF(Sayfa2!$O$40&lt;=0.4,0.28*$C10^2/(0.16+$C10^2)^3*Sayfa2!$O$39/Sayfa2!$O$35^2,1.77*Sayfa2!$O$40^2*$C10^2/(Sayfa2!$O$40^2+$C10^2)^3*Sayfa2!$O$39/Sayfa2!$O$35^2)*COS(RADIANS(1.1*G$1))^2</f>
        <v>0.16240969924399426</v>
      </c>
      <c r="H14" s="36">
        <f>IF(Sayfa2!$O$40&lt;=0.4,0.28*$C10^2/(0.16+$C10^2)^3*Sayfa2!$O$39/Sayfa2!$O$35^2,1.77*Sayfa2!$O$40^2*$C10^2/(Sayfa2!$O$40^2+$C10^2)^3*Sayfa2!$O$39/Sayfa2!$O$35^2)*COS(RADIANS(1.1*H$1))^2</f>
        <v>0.21227707077842128</v>
      </c>
      <c r="I14" s="37">
        <f>IF(Sayfa2!$O$40&lt;=0.4,0.28*$C10^2/(0.16+$C10^2)^3*Sayfa2!$O$39/Sayfa2!$O$35^2,1.77*Sayfa2!$O$40^2*$C10^2/(Sayfa2!$O$40^2+$C10^2)^3*Sayfa2!$O$39/Sayfa2!$O$35^2)*COS(RADIANS(1.1*I$1))^2</f>
        <v>0.23090277777777771</v>
      </c>
      <c r="J14" s="36">
        <f>IF(Sayfa2!$O$40&lt;=0.4,0.28*$C10^2/(0.16+$C10^2)^3*Sayfa2!$O$39/Sayfa2!$O$35^2,1.77*Sayfa2!$O$40^2*$C10^2/(Sayfa2!$O$40^2+$C10^2)^3*Sayfa2!$O$39/Sayfa2!$O$35^2)*COS(RADIANS(1.1*J$1))^2</f>
        <v>0.21227707077842128</v>
      </c>
      <c r="K14" s="36">
        <f>IF(Sayfa2!$O$40&lt;=0.4,0.28*$C10^2/(0.16+$C10^2)^3*Sayfa2!$O$39/Sayfa2!$O$35^2,1.77*Sayfa2!$O$40^2*$C10^2/(Sayfa2!$O$40^2+$C10^2)^3*Sayfa2!$O$39/Sayfa2!$O$35^2)*COS(RADIANS(1.1*K$1))^2</f>
        <v>0.16240969924399426</v>
      </c>
      <c r="L14" s="36">
        <f>IF(Sayfa2!$O$40&lt;=0.4,0.28*$C10^2/(0.16+$C10^2)^3*Sayfa2!$O$39/Sayfa2!$O$35^2,1.77*Sayfa2!$O$40^2*$C10^2/(Sayfa2!$O$40^2+$C10^2)^3*Sayfa2!$O$39/Sayfa2!$O$35^2)*COS(RADIANS(1.1*L$1))^2</f>
        <v>9.7390812629903831E-2</v>
      </c>
      <c r="M14" s="36">
        <f>IF(Sayfa2!$O$40&lt;=0.4,0.28*$C10^2/(0.16+$C10^2)^3*Sayfa2!$O$39/Sayfa2!$O$35^2,1.77*Sayfa2!$O$40^2*$C10^2/(Sayfa2!$O$40^2+$C10^2)^3*Sayfa2!$O$39/Sayfa2!$O$35^2)*COS(RADIANS(1.1*M$1))^2</f>
        <v>3.8199331036694303E-2</v>
      </c>
      <c r="N14" s="36">
        <f>IF(Sayfa2!$O$40&lt;=0.4,0.28*$C10^2/(0.16+$C10^2)^3*Sayfa2!$O$39/Sayfa2!$O$35^2,1.77*Sayfa2!$O$40^2*$C10^2/(Sayfa2!$O$40^2+$C10^2)^3*Sayfa2!$O$39/Sayfa2!$O$35^2)*COS(RADIANS(1.1*N$1))^2</f>
        <v>3.933910680168338E-3</v>
      </c>
      <c r="O14" s="9">
        <f t="shared" si="0"/>
        <v>0.6</v>
      </c>
      <c r="P14" s="34">
        <v>13</v>
      </c>
      <c r="Q14" s="35">
        <f>0</f>
        <v>0</v>
      </c>
      <c r="R14" s="35">
        <v>0</v>
      </c>
      <c r="S14" s="35">
        <f>S4</f>
        <v>1</v>
      </c>
      <c r="T14" s="35">
        <v>13</v>
      </c>
      <c r="U14" s="2">
        <f t="shared" si="1"/>
        <v>0</v>
      </c>
      <c r="V14" s="2">
        <f t="shared" si="2"/>
        <v>0.95105651629515353</v>
      </c>
      <c r="W14" s="51">
        <v>4</v>
      </c>
      <c r="X14" s="9">
        <f t="shared" si="3"/>
        <v>0.13781867790849958</v>
      </c>
      <c r="Y14" s="38">
        <f t="shared" si="4"/>
        <v>0.8025334162518416</v>
      </c>
    </row>
    <row r="15" spans="1:25">
      <c r="A15" s="34">
        <v>13</v>
      </c>
      <c r="B15" s="35">
        <f>Sayfa2!$O$35*A15/20</f>
        <v>9.75</v>
      </c>
      <c r="C15" s="35">
        <f>B15/Sayfa2!$O$35</f>
        <v>0.65</v>
      </c>
      <c r="D15" s="36">
        <f>IF(Sayfa2!$O$40&lt;=0.4,0.28*$C9^2/(0.16+$C9^2)^3*Sayfa2!$O$39/Sayfa2!$O$35^2,1.77*Sayfa2!$O$40^2*$C9^2/(Sayfa2!$O$40^2+$C9^2)^3*Sayfa2!$O$39/Sayfa2!$O$35^2)*COS(RADIANS(1.1*D$1))^2</f>
        <v>4.3775909667980815E-3</v>
      </c>
      <c r="E15" s="36">
        <f>IF(Sayfa2!$O$40&lt;=0.4,0.28*$C9^2/(0.16+$C9^2)^3*Sayfa2!$O$39/Sayfa2!$O$35^2,1.77*Sayfa2!$O$40^2*$C9^2/(Sayfa2!$O$40^2+$C9^2)^3*Sayfa2!$O$39/Sayfa2!$O$35^2)*COS(RADIANS(1.1*E$1))^2</f>
        <v>4.2507585982304752E-2</v>
      </c>
      <c r="F15" s="36">
        <f>IF(Sayfa2!$O$40&lt;=0.4,0.28*$C9^2/(0.16+$C9^2)^3*Sayfa2!$O$39/Sayfa2!$O$35^2,1.77*Sayfa2!$O$40^2*$C9^2/(Sayfa2!$O$40^2+$C9^2)^3*Sayfa2!$O$39/Sayfa2!$O$35^2)*COS(RADIANS(1.1*F$1))^2</f>
        <v>0.10837489111459643</v>
      </c>
      <c r="G15" s="36">
        <f>IF(Sayfa2!$O$40&lt;=0.4,0.28*$C9^2/(0.16+$C9^2)^3*Sayfa2!$O$39/Sayfa2!$O$35^2,1.77*Sayfa2!$O$40^2*$C9^2/(Sayfa2!$O$40^2+$C9^2)^3*Sayfa2!$O$39/Sayfa2!$O$35^2)*COS(RADIANS(1.1*G$1))^2</f>
        <v>0.18072683650775706</v>
      </c>
      <c r="H15" s="36">
        <f>IF(Sayfa2!$O$40&lt;=0.4,0.28*$C9^2/(0.16+$C9^2)^3*Sayfa2!$O$39/Sayfa2!$O$35^2,1.77*Sayfa2!$O$40^2*$C9^2/(Sayfa2!$O$40^2+$C9^2)^3*Sayfa2!$O$39/Sayfa2!$O$35^2)*COS(RADIANS(1.1*H$1))^2</f>
        <v>0.23621842564514189</v>
      </c>
      <c r="I15" s="37">
        <f>IF(Sayfa2!$O$40&lt;=0.4,0.28*$C9^2/(0.16+$C9^2)^3*Sayfa2!$O$39/Sayfa2!$O$35^2,1.77*Sayfa2!$O$40^2*$C9^2/(Sayfa2!$O$40^2+$C9^2)^3*Sayfa2!$O$39/Sayfa2!$O$35^2)*COS(RADIANS(1.1*I$1))^2</f>
        <v>0.25694480540807069</v>
      </c>
      <c r="J15" s="36">
        <f>IF(Sayfa2!$O$40&lt;=0.4,0.28*$C9^2/(0.16+$C9^2)^3*Sayfa2!$O$39/Sayfa2!$O$35^2,1.77*Sayfa2!$O$40^2*$C9^2/(Sayfa2!$O$40^2+$C9^2)^3*Sayfa2!$O$39/Sayfa2!$O$35^2)*COS(RADIANS(1.1*J$1))^2</f>
        <v>0.23621842564514189</v>
      </c>
      <c r="K15" s="36">
        <f>IF(Sayfa2!$O$40&lt;=0.4,0.28*$C9^2/(0.16+$C9^2)^3*Sayfa2!$O$39/Sayfa2!$O$35^2,1.77*Sayfa2!$O$40^2*$C9^2/(Sayfa2!$O$40^2+$C9^2)^3*Sayfa2!$O$39/Sayfa2!$O$35^2)*COS(RADIANS(1.1*K$1))^2</f>
        <v>0.18072683650775706</v>
      </c>
      <c r="L15" s="36">
        <f>IF(Sayfa2!$O$40&lt;=0.4,0.28*$C9^2/(0.16+$C9^2)^3*Sayfa2!$O$39/Sayfa2!$O$35^2,1.77*Sayfa2!$O$40^2*$C9^2/(Sayfa2!$O$40^2+$C9^2)^3*Sayfa2!$O$39/Sayfa2!$O$35^2)*COS(RADIANS(1.1*L$1))^2</f>
        <v>0.10837489111459643</v>
      </c>
      <c r="M15" s="36">
        <f>IF(Sayfa2!$O$40&lt;=0.4,0.28*$C9^2/(0.16+$C9^2)^3*Sayfa2!$O$39/Sayfa2!$O$35^2,1.77*Sayfa2!$O$40^2*$C9^2/(Sayfa2!$O$40^2+$C9^2)^3*Sayfa2!$O$39/Sayfa2!$O$35^2)*COS(RADIANS(1.1*M$1))^2</f>
        <v>4.2507585982304752E-2</v>
      </c>
      <c r="N15" s="36">
        <f>IF(Sayfa2!$O$40&lt;=0.4,0.28*$C9^2/(0.16+$C9^2)^3*Sayfa2!$O$39/Sayfa2!$O$35^2,1.77*Sayfa2!$O$40^2*$C9^2/(Sayfa2!$O$40^2+$C9^2)^3*Sayfa2!$O$39/Sayfa2!$O$35^2)*COS(RADIANS(1.1*N$1))^2</f>
        <v>4.3775909667980815E-3</v>
      </c>
      <c r="O15" s="9">
        <f t="shared" si="0"/>
        <v>0.65</v>
      </c>
      <c r="P15" s="34">
        <v>14</v>
      </c>
      <c r="Q15" s="52">
        <f>MAX(Sayfa2!I2:I22)</f>
        <v>0.27238400000000001</v>
      </c>
      <c r="R15" s="35">
        <v>0</v>
      </c>
      <c r="S15" s="35">
        <f>IF(Sayfa2!O40&lt;=0.4,0.59*Sayfa2!O35,0.48*Sayfa2!O35)/MAX(Sayfa2!O33:O38)</f>
        <v>0.59</v>
      </c>
      <c r="T15" s="35">
        <v>14</v>
      </c>
      <c r="U15" s="2">
        <f t="shared" si="1"/>
        <v>0.26183230578646305</v>
      </c>
      <c r="V15" s="2">
        <f t="shared" si="2"/>
        <v>0.58432409504610905</v>
      </c>
      <c r="W15" s="9"/>
      <c r="X15" s="9" t="s">
        <v>15</v>
      </c>
      <c r="Y15" s="38"/>
    </row>
    <row r="16" spans="1:25">
      <c r="A16" s="34">
        <v>14</v>
      </c>
      <c r="B16" s="35">
        <f>Sayfa2!$O$35*A16/20</f>
        <v>10.5</v>
      </c>
      <c r="C16" s="35">
        <f>B16/Sayfa2!$O$35</f>
        <v>0.7</v>
      </c>
      <c r="D16" s="36">
        <f>IF(Sayfa2!$O$40&lt;=0.4,0.28*$C8^2/(0.16+$C8^2)^3*Sayfa2!$O$39/Sayfa2!$O$35^2,1.77*Sayfa2!$O$40^2*$C8^2/(Sayfa2!$O$40^2+$C8^2)^3*Sayfa2!$O$39/Sayfa2!$O$35^2)*COS(RADIANS(1.1*D$1))^2</f>
        <v>4.6406298660392207E-3</v>
      </c>
      <c r="E16" s="36">
        <f>IF(Sayfa2!$O$40&lt;=0.4,0.28*$C8^2/(0.16+$C8^2)^3*Sayfa2!$O$39/Sayfa2!$O$35^2,1.77*Sayfa2!$O$40^2*$C8^2/(Sayfa2!$O$40^2+$C8^2)^3*Sayfa2!$O$39/Sayfa2!$O$35^2)*COS(RADIANS(1.1*E$1))^2</f>
        <v>4.5061764458774384E-2</v>
      </c>
      <c r="F16" s="36">
        <f>IF(Sayfa2!$O$40&lt;=0.4,0.28*$C8^2/(0.16+$C8^2)^3*Sayfa2!$O$39/Sayfa2!$O$35^2,1.77*Sayfa2!$O$40^2*$C8^2/(Sayfa2!$O$40^2+$C8^2)^3*Sayfa2!$O$39/Sayfa2!$O$35^2)*COS(RADIANS(1.1*F$1))^2</f>
        <v>0.11488687733724084</v>
      </c>
      <c r="G16" s="36">
        <f>IF(Sayfa2!$O$40&lt;=0.4,0.28*$C8^2/(0.16+$C8^2)^3*Sayfa2!$O$39/Sayfa2!$O$35^2,1.77*Sayfa2!$O$40^2*$C8^2/(Sayfa2!$O$40^2+$C8^2)^3*Sayfa2!$O$39/Sayfa2!$O$35^2)*COS(RADIANS(1.1*G$1))^2</f>
        <v>0.19158627689377941</v>
      </c>
      <c r="H16" s="36">
        <f>IF(Sayfa2!$O$40&lt;=0.4,0.28*$C8^2/(0.16+$C8^2)^3*Sayfa2!$O$39/Sayfa2!$O$35^2,1.77*Sayfa2!$O$40^2*$C8^2/(Sayfa2!$O$40^2+$C8^2)^3*Sayfa2!$O$39/Sayfa2!$O$35^2)*COS(RADIANS(1.1*H$1))^2</f>
        <v>0.25041222198962321</v>
      </c>
      <c r="I16" s="37">
        <f>IF(Sayfa2!$O$40&lt;=0.4,0.28*$C8^2/(0.16+$C8^2)^3*Sayfa2!$O$39/Sayfa2!$O$35^2,1.77*Sayfa2!$O$40^2*$C8^2/(Sayfa2!$O$40^2+$C8^2)^3*Sayfa2!$O$39/Sayfa2!$O$35^2)*COS(RADIANS(1.1*I$1))^2</f>
        <v>0.27238400000000001</v>
      </c>
      <c r="J16" s="36">
        <f>IF(Sayfa2!$O$40&lt;=0.4,0.28*$C8^2/(0.16+$C8^2)^3*Sayfa2!$O$39/Sayfa2!$O$35^2,1.77*Sayfa2!$O$40^2*$C8^2/(Sayfa2!$O$40^2+$C8^2)^3*Sayfa2!$O$39/Sayfa2!$O$35^2)*COS(RADIANS(1.1*J$1))^2</f>
        <v>0.25041222198962321</v>
      </c>
      <c r="K16" s="36">
        <f>IF(Sayfa2!$O$40&lt;=0.4,0.28*$C8^2/(0.16+$C8^2)^3*Sayfa2!$O$39/Sayfa2!$O$35^2,1.77*Sayfa2!$O$40^2*$C8^2/(Sayfa2!$O$40^2+$C8^2)^3*Sayfa2!$O$39/Sayfa2!$O$35^2)*COS(RADIANS(1.1*K$1))^2</f>
        <v>0.19158627689377941</v>
      </c>
      <c r="L16" s="36">
        <f>IF(Sayfa2!$O$40&lt;=0.4,0.28*$C8^2/(0.16+$C8^2)^3*Sayfa2!$O$39/Sayfa2!$O$35^2,1.77*Sayfa2!$O$40^2*$C8^2/(Sayfa2!$O$40^2+$C8^2)^3*Sayfa2!$O$39/Sayfa2!$O$35^2)*COS(RADIANS(1.1*L$1))^2</f>
        <v>0.11488687733724084</v>
      </c>
      <c r="M16" s="36">
        <f>IF(Sayfa2!$O$40&lt;=0.4,0.28*$C8^2/(0.16+$C8^2)^3*Sayfa2!$O$39/Sayfa2!$O$35^2,1.77*Sayfa2!$O$40^2*$C8^2/(Sayfa2!$O$40^2+$C8^2)^3*Sayfa2!$O$39/Sayfa2!$O$35^2)*COS(RADIANS(1.1*M$1))^2</f>
        <v>4.5061764458774384E-2</v>
      </c>
      <c r="N16" s="36">
        <f>IF(Sayfa2!$O$40&lt;=0.4,0.28*$C8^2/(0.16+$C8^2)^3*Sayfa2!$O$39/Sayfa2!$O$35^2,1.77*Sayfa2!$O$40^2*$C8^2/(Sayfa2!$O$40^2+$C8^2)^3*Sayfa2!$O$39/Sayfa2!$O$35^2)*COS(RADIANS(1.1*N$1))^2</f>
        <v>4.6406298660392207E-3</v>
      </c>
      <c r="O16" s="9">
        <f t="shared" si="0"/>
        <v>0.7</v>
      </c>
      <c r="P16" s="34">
        <v>15</v>
      </c>
      <c r="Q16" s="35">
        <v>0</v>
      </c>
      <c r="R16" s="35">
        <v>0</v>
      </c>
      <c r="S16" s="35">
        <f>S15</f>
        <v>0.59</v>
      </c>
      <c r="T16" s="35">
        <v>15</v>
      </c>
      <c r="U16" s="2">
        <f t="shared" si="1"/>
        <v>0</v>
      </c>
      <c r="V16" s="2">
        <f t="shared" si="2"/>
        <v>0.5611233446141406</v>
      </c>
      <c r="W16" s="51">
        <v>3</v>
      </c>
      <c r="X16" s="9">
        <f>VLOOKUP(W16,$T$2:$V$14,2,FALSE)</f>
        <v>0.16021028265638648</v>
      </c>
      <c r="Y16" s="38">
        <f>VLOOKUP(W16,$T$2:$V$14,3,FALSE)</f>
        <v>0.96525262083382468</v>
      </c>
    </row>
    <row r="17" spans="1:25">
      <c r="A17" s="34">
        <v>15</v>
      </c>
      <c r="B17" s="35">
        <f>Sayfa2!$O$35*A17/20</f>
        <v>11.25</v>
      </c>
      <c r="C17" s="35">
        <f>B17/Sayfa2!$O$35</f>
        <v>0.75</v>
      </c>
      <c r="D17" s="36">
        <f>IF(Sayfa2!$O$40&lt;=0.4,0.28*$C7^2/(0.16+$C7^2)^3*Sayfa2!$O$39/Sayfa2!$O$35^2,1.77*Sayfa2!$O$40^2*$C7^2/(Sayfa2!$O$40^2+$C7^2)^3*Sayfa2!$O$39/Sayfa2!$O$35^2)*COS(RADIANS(1.1*D$1))^2</f>
        <v>4.5713494198949224E-3</v>
      </c>
      <c r="E17" s="36">
        <f>IF(Sayfa2!$O$40&lt;=0.4,0.28*$C7^2/(0.16+$C7^2)^3*Sayfa2!$O$39/Sayfa2!$O$35^2,1.77*Sayfa2!$O$40^2*$C7^2/(Sayfa2!$O$40^2+$C7^2)^3*Sayfa2!$O$39/Sayfa2!$O$35^2)*COS(RADIANS(1.1*E$1))^2</f>
        <v>4.4389032688330957E-2</v>
      </c>
      <c r="F17" s="36">
        <f>IF(Sayfa2!$O$40&lt;=0.4,0.28*$C7^2/(0.16+$C7^2)^3*Sayfa2!$O$39/Sayfa2!$O$35^2,1.77*Sayfa2!$O$40^2*$C7^2/(Sayfa2!$O$40^2+$C7^2)^3*Sayfa2!$O$39/Sayfa2!$O$35^2)*COS(RADIANS(1.1*F$1))^2</f>
        <v>0.1131717191910811</v>
      </c>
      <c r="G17" s="36">
        <f>IF(Sayfa2!$O$40&lt;=0.4,0.28*$C7^2/(0.16+$C7^2)^3*Sayfa2!$O$39/Sayfa2!$O$35^2,1.77*Sayfa2!$O$40^2*$C7^2/(Sayfa2!$O$40^2+$C7^2)^3*Sayfa2!$O$39/Sayfa2!$O$35^2)*COS(RADIANS(1.1*G$1))^2</f>
        <v>0.18872606543079221</v>
      </c>
      <c r="H17" s="36">
        <f>IF(Sayfa2!$O$40&lt;=0.4,0.28*$C7^2/(0.16+$C7^2)^3*Sayfa2!$O$39/Sayfa2!$O$35^2,1.77*Sayfa2!$O$40^2*$C7^2/(Sayfa2!$O$40^2+$C7^2)^3*Sayfa2!$O$39/Sayfa2!$O$35^2)*COS(RADIANS(1.1*H$1))^2</f>
        <v>0.24667379187124935</v>
      </c>
      <c r="I17" s="37">
        <f>IF(Sayfa2!$O$40&lt;=0.4,0.28*$C7^2/(0.16+$C7^2)^3*Sayfa2!$O$39/Sayfa2!$O$35^2,1.77*Sayfa2!$O$40^2*$C7^2/(Sayfa2!$O$40^2+$C7^2)^3*Sayfa2!$O$39/Sayfa2!$O$35^2)*COS(RADIANS(1.1*I$1))^2</f>
        <v>0.26831755092146686</v>
      </c>
      <c r="J17" s="36">
        <f>IF(Sayfa2!$O$40&lt;=0.4,0.28*$C7^2/(0.16+$C7^2)^3*Sayfa2!$O$39/Sayfa2!$O$35^2,1.77*Sayfa2!$O$40^2*$C7^2/(Sayfa2!$O$40^2+$C7^2)^3*Sayfa2!$O$39/Sayfa2!$O$35^2)*COS(RADIANS(1.1*J$1))^2</f>
        <v>0.24667379187124935</v>
      </c>
      <c r="K17" s="36">
        <f>IF(Sayfa2!$O$40&lt;=0.4,0.28*$C7^2/(0.16+$C7^2)^3*Sayfa2!$O$39/Sayfa2!$O$35^2,1.77*Sayfa2!$O$40^2*$C7^2/(Sayfa2!$O$40^2+$C7^2)^3*Sayfa2!$O$39/Sayfa2!$O$35^2)*COS(RADIANS(1.1*K$1))^2</f>
        <v>0.18872606543079221</v>
      </c>
      <c r="L17" s="36">
        <f>IF(Sayfa2!$O$40&lt;=0.4,0.28*$C7^2/(0.16+$C7^2)^3*Sayfa2!$O$39/Sayfa2!$O$35^2,1.77*Sayfa2!$O$40^2*$C7^2/(Sayfa2!$O$40^2+$C7^2)^3*Sayfa2!$O$39/Sayfa2!$O$35^2)*COS(RADIANS(1.1*L$1))^2</f>
        <v>0.1131717191910811</v>
      </c>
      <c r="M17" s="36">
        <f>IF(Sayfa2!$O$40&lt;=0.4,0.28*$C7^2/(0.16+$C7^2)^3*Sayfa2!$O$39/Sayfa2!$O$35^2,1.77*Sayfa2!$O$40^2*$C7^2/(Sayfa2!$O$40^2+$C7^2)^3*Sayfa2!$O$39/Sayfa2!$O$35^2)*COS(RADIANS(1.1*M$1))^2</f>
        <v>4.4389032688330957E-2</v>
      </c>
      <c r="N17" s="36">
        <f>IF(Sayfa2!$O$40&lt;=0.4,0.28*$C7^2/(0.16+$C7^2)^3*Sayfa2!$O$39/Sayfa2!$O$35^2,1.77*Sayfa2!$O$40^2*$C7^2/(Sayfa2!$O$40^2+$C7^2)^3*Sayfa2!$O$39/Sayfa2!$O$35^2)*COS(RADIANS(1.1*N$1))^2</f>
        <v>4.5713494198949224E-3</v>
      </c>
      <c r="O17" s="9">
        <f t="shared" si="0"/>
        <v>0.75</v>
      </c>
      <c r="P17" s="34">
        <v>16</v>
      </c>
      <c r="Q17" s="35">
        <f>Q16</f>
        <v>0</v>
      </c>
      <c r="R17" s="35">
        <f>R16</f>
        <v>0</v>
      </c>
      <c r="S17" s="35">
        <v>0</v>
      </c>
      <c r="T17" s="35">
        <v>16</v>
      </c>
      <c r="U17" s="2">
        <f t="shared" si="1"/>
        <v>0</v>
      </c>
      <c r="V17" s="2">
        <f t="shared" si="2"/>
        <v>0</v>
      </c>
      <c r="W17" s="51">
        <v>12</v>
      </c>
      <c r="X17" s="9">
        <f>VLOOKUP(W17,$T$2:$V$14,2,FALSE)</f>
        <v>0.16021028265638648</v>
      </c>
      <c r="Y17" s="38">
        <f>VLOOKUP(W17,$T$2:$V$14,3,FALSE)</f>
        <v>1.06035827246334</v>
      </c>
    </row>
    <row r="18" spans="1:25">
      <c r="A18" s="34">
        <v>16</v>
      </c>
      <c r="B18" s="35">
        <f>Sayfa2!$O$35*A18/20</f>
        <v>12</v>
      </c>
      <c r="C18" s="35">
        <f>B18/Sayfa2!$O$35</f>
        <v>0.8</v>
      </c>
      <c r="D18" s="36">
        <f>IF(Sayfa2!$O$40&lt;=0.4,0.28*$C6^2/(0.16+$C6^2)^3*Sayfa2!$O$39/Sayfa2!$O$35^2,1.77*Sayfa2!$O$40^2*$C6^2/(Sayfa2!$O$40^2+$C6^2)^3*Sayfa2!$O$39/Sayfa2!$O$35^2)*COS(RADIANS(1.1*D$1))^2</f>
        <v>4.028324536492379E-3</v>
      </c>
      <c r="E18" s="36">
        <f>IF(Sayfa2!$O$40&lt;=0.4,0.28*$C6^2/(0.16+$C6^2)^3*Sayfa2!$O$39/Sayfa2!$O$35^2,1.77*Sayfa2!$O$40^2*$C6^2/(Sayfa2!$O$40^2+$C6^2)^3*Sayfa2!$O$39/Sayfa2!$O$35^2)*COS(RADIANS(1.1*E$1))^2</f>
        <v>3.9116114981574981E-2</v>
      </c>
      <c r="F18" s="36">
        <f>IF(Sayfa2!$O$40&lt;=0.4,0.28*$C6^2/(0.16+$C6^2)^3*Sayfa2!$O$39/Sayfa2!$O$35^2,1.77*Sayfa2!$O$40^2*$C6^2/(Sayfa2!$O$40^2+$C6^2)^3*Sayfa2!$O$39/Sayfa2!$O$35^2)*COS(RADIANS(1.1*F$1))^2</f>
        <v>9.9728192133021559E-2</v>
      </c>
      <c r="G18" s="36">
        <f>IF(Sayfa2!$O$40&lt;=0.4,0.28*$C6^2/(0.16+$C6^2)^3*Sayfa2!$O$39/Sayfa2!$O$35^2,1.77*Sayfa2!$O$40^2*$C6^2/(Sayfa2!$O$40^2+$C6^2)^3*Sayfa2!$O$39/Sayfa2!$O$35^2)*COS(RADIANS(1.1*G$1))^2</f>
        <v>0.16630753202585019</v>
      </c>
      <c r="H18" s="36">
        <f>IF(Sayfa2!$O$40&lt;=0.4,0.28*$C6^2/(0.16+$C6^2)^3*Sayfa2!$O$39/Sayfa2!$O$35^2,1.77*Sayfa2!$O$40^2*$C6^2/(Sayfa2!$O$40^2+$C6^2)^3*Sayfa2!$O$39/Sayfa2!$O$35^2)*COS(RADIANS(1.1*H$1))^2</f>
        <v>0.21737172047710349</v>
      </c>
      <c r="I18" s="37">
        <f>IF(Sayfa2!$O$40&lt;=0.4,0.28*$C6^2/(0.16+$C6^2)^3*Sayfa2!$O$39/Sayfa2!$O$35^2,1.77*Sayfa2!$O$40^2*$C6^2/(Sayfa2!$O$40^2+$C6^2)^3*Sayfa2!$O$39/Sayfa2!$O$35^2)*COS(RADIANS(1.1*I$1))^2</f>
        <v>0.23644444444444446</v>
      </c>
      <c r="J18" s="36">
        <f>IF(Sayfa2!$O$40&lt;=0.4,0.28*$C6^2/(0.16+$C6^2)^3*Sayfa2!$O$39/Sayfa2!$O$35^2,1.77*Sayfa2!$O$40^2*$C6^2/(Sayfa2!$O$40^2+$C6^2)^3*Sayfa2!$O$39/Sayfa2!$O$35^2)*COS(RADIANS(1.1*J$1))^2</f>
        <v>0.21737172047710349</v>
      </c>
      <c r="K18" s="36">
        <f>IF(Sayfa2!$O$40&lt;=0.4,0.28*$C6^2/(0.16+$C6^2)^3*Sayfa2!$O$39/Sayfa2!$O$35^2,1.77*Sayfa2!$O$40^2*$C6^2/(Sayfa2!$O$40^2+$C6^2)^3*Sayfa2!$O$39/Sayfa2!$O$35^2)*COS(RADIANS(1.1*K$1))^2</f>
        <v>0.16630753202585019</v>
      </c>
      <c r="L18" s="36">
        <f>IF(Sayfa2!$O$40&lt;=0.4,0.28*$C6^2/(0.16+$C6^2)^3*Sayfa2!$O$39/Sayfa2!$O$35^2,1.77*Sayfa2!$O$40^2*$C6^2/(Sayfa2!$O$40^2+$C6^2)^3*Sayfa2!$O$39/Sayfa2!$O$35^2)*COS(RADIANS(1.1*L$1))^2</f>
        <v>9.9728192133021559E-2</v>
      </c>
      <c r="M18" s="36">
        <f>IF(Sayfa2!$O$40&lt;=0.4,0.28*$C6^2/(0.16+$C6^2)^3*Sayfa2!$O$39/Sayfa2!$O$35^2,1.77*Sayfa2!$O$40^2*$C6^2/(Sayfa2!$O$40^2+$C6^2)^3*Sayfa2!$O$39/Sayfa2!$O$35^2)*COS(RADIANS(1.1*M$1))^2</f>
        <v>3.9116114981574981E-2</v>
      </c>
      <c r="N18" s="36">
        <f>IF(Sayfa2!$O$40&lt;=0.4,0.28*$C6^2/(0.16+$C6^2)^3*Sayfa2!$O$39/Sayfa2!$O$35^2,1.77*Sayfa2!$O$40^2*$C6^2/(Sayfa2!$O$40^2+$C6^2)^3*Sayfa2!$O$39/Sayfa2!$O$35^2)*COS(RADIANS(1.1*N$1))^2</f>
        <v>4.028324536492379E-3</v>
      </c>
      <c r="O18" s="9">
        <f t="shared" si="0"/>
        <v>0.8</v>
      </c>
      <c r="P18" s="34">
        <v>17</v>
      </c>
      <c r="Q18" s="35">
        <f>Q15</f>
        <v>0.27238400000000001</v>
      </c>
      <c r="R18" s="35">
        <v>0</v>
      </c>
      <c r="S18" s="35">
        <v>0</v>
      </c>
      <c r="T18" s="35">
        <v>17</v>
      </c>
      <c r="U18" s="2">
        <f t="shared" si="1"/>
        <v>0.26183230578646305</v>
      </c>
      <c r="V18" s="2">
        <f t="shared" si="2"/>
        <v>2.3200750431968443E-2</v>
      </c>
      <c r="W18" s="9"/>
      <c r="X18" s="9" t="s">
        <v>20</v>
      </c>
      <c r="Y18" s="38"/>
    </row>
    <row r="19" spans="1:25">
      <c r="A19" s="34">
        <v>17</v>
      </c>
      <c r="B19" s="35">
        <f>Sayfa2!$O$35*A19/20</f>
        <v>12.75</v>
      </c>
      <c r="C19" s="35">
        <f>B19/Sayfa2!$O$35</f>
        <v>0.85</v>
      </c>
      <c r="D19" s="36">
        <f>IF(Sayfa2!$O$40&lt;=0.4,0.28*$C5^2/(0.16+$C5^2)^3*Sayfa2!$O$39/Sayfa2!$O$35^2,1.77*Sayfa2!$O$40^2*$C5^2/(Sayfa2!$O$40^2+$C5^2)^3*Sayfa2!$O$39/Sayfa2!$O$35^2)*COS(RADIANS(1.1*D$1))^2</f>
        <v>2.9822796086284285E-3</v>
      </c>
      <c r="E19" s="36">
        <f>IF(Sayfa2!$O$40&lt;=0.4,0.28*$C5^2/(0.16+$C5^2)^3*Sayfa2!$O$39/Sayfa2!$O$35^2,1.77*Sayfa2!$O$40^2*$C5^2/(Sayfa2!$O$40^2+$C5^2)^3*Sayfa2!$O$39/Sayfa2!$O$35^2)*COS(RADIANS(1.1*E$1))^2</f>
        <v>2.8958737316604664E-2</v>
      </c>
      <c r="F19" s="36">
        <f>IF(Sayfa2!$O$40&lt;=0.4,0.28*$C5^2/(0.16+$C5^2)^3*Sayfa2!$O$39/Sayfa2!$O$35^2,1.77*Sayfa2!$O$40^2*$C5^2/(Sayfa2!$O$40^2+$C5^2)^3*Sayfa2!$O$39/Sayfa2!$O$35^2)*COS(RADIANS(1.1*F$1))^2</f>
        <v>7.3831527502166261E-2</v>
      </c>
      <c r="G19" s="36">
        <f>IF(Sayfa2!$O$40&lt;=0.4,0.28*$C5^2/(0.16+$C5^2)^3*Sayfa2!$O$39/Sayfa2!$O$35^2,1.77*Sayfa2!$O$40^2*$C5^2/(Sayfa2!$O$40^2+$C5^2)^3*Sayfa2!$O$39/Sayfa2!$O$35^2)*COS(RADIANS(1.1*G$1))^2</f>
        <v>0.12312204665463169</v>
      </c>
      <c r="H19" s="36">
        <f>IF(Sayfa2!$O$40&lt;=0.4,0.28*$C5^2/(0.16+$C5^2)^3*Sayfa2!$O$39/Sayfa2!$O$35^2,1.77*Sayfa2!$O$40^2*$C5^2/(Sayfa2!$O$40^2+$C5^2)^3*Sayfa2!$O$39/Sayfa2!$O$35^2)*COS(RADIANS(1.1*H$1))^2</f>
        <v>0.16092627185291597</v>
      </c>
      <c r="I19" s="37">
        <f>IF(Sayfa2!$O$40&lt;=0.4,0.28*$C5^2/(0.16+$C5^2)^3*Sayfa2!$O$39/Sayfa2!$O$35^2,1.77*Sayfa2!$O$40^2*$C5^2/(Sayfa2!$O$40^2+$C5^2)^3*Sayfa2!$O$39/Sayfa2!$O$35^2)*COS(RADIANS(1.1*I$1))^2</f>
        <v>0.17504633473601414</v>
      </c>
      <c r="J19" s="36">
        <f>IF(Sayfa2!$O$40&lt;=0.4,0.28*$C5^2/(0.16+$C5^2)^3*Sayfa2!$O$39/Sayfa2!$O$35^2,1.77*Sayfa2!$O$40^2*$C5^2/(Sayfa2!$O$40^2+$C5^2)^3*Sayfa2!$O$39/Sayfa2!$O$35^2)*COS(RADIANS(1.1*J$1))^2</f>
        <v>0.16092627185291597</v>
      </c>
      <c r="K19" s="36">
        <f>IF(Sayfa2!$O$40&lt;=0.4,0.28*$C5^2/(0.16+$C5^2)^3*Sayfa2!$O$39/Sayfa2!$O$35^2,1.77*Sayfa2!$O$40^2*$C5^2/(Sayfa2!$O$40^2+$C5^2)^3*Sayfa2!$O$39/Sayfa2!$O$35^2)*COS(RADIANS(1.1*K$1))^2</f>
        <v>0.12312204665463169</v>
      </c>
      <c r="L19" s="36">
        <f>IF(Sayfa2!$O$40&lt;=0.4,0.28*$C5^2/(0.16+$C5^2)^3*Sayfa2!$O$39/Sayfa2!$O$35^2,1.77*Sayfa2!$O$40^2*$C5^2/(Sayfa2!$O$40^2+$C5^2)^3*Sayfa2!$O$39/Sayfa2!$O$35^2)*COS(RADIANS(1.1*L$1))^2</f>
        <v>7.3831527502166261E-2</v>
      </c>
      <c r="M19" s="36">
        <f>IF(Sayfa2!$O$40&lt;=0.4,0.28*$C5^2/(0.16+$C5^2)^3*Sayfa2!$O$39/Sayfa2!$O$35^2,1.77*Sayfa2!$O$40^2*$C5^2/(Sayfa2!$O$40^2+$C5^2)^3*Sayfa2!$O$39/Sayfa2!$O$35^2)*COS(RADIANS(1.1*M$1))^2</f>
        <v>2.8958737316604664E-2</v>
      </c>
      <c r="N19" s="36">
        <f>IF(Sayfa2!$O$40&lt;=0.4,0.28*$C5^2/(0.16+$C5^2)^3*Sayfa2!$O$39/Sayfa2!$O$35^2,1.77*Sayfa2!$O$40^2*$C5^2/(Sayfa2!$O$40^2+$C5^2)^3*Sayfa2!$O$39/Sayfa2!$O$35^2)*COS(RADIANS(1.1*N$1))^2</f>
        <v>2.9822796086284285E-3</v>
      </c>
      <c r="O19" s="9">
        <f t="shared" si="0"/>
        <v>0.85</v>
      </c>
      <c r="P19" s="34">
        <v>18</v>
      </c>
      <c r="Q19" s="35">
        <f>Q7</f>
        <v>-0.25</v>
      </c>
      <c r="R19" s="35">
        <f>R7</f>
        <v>-0.5</v>
      </c>
      <c r="S19" s="35">
        <v>1</v>
      </c>
      <c r="T19" s="35">
        <v>18</v>
      </c>
      <c r="U19" s="2">
        <f t="shared" si="1"/>
        <v>-0.37813410189307928</v>
      </c>
      <c r="V19" s="2">
        <f t="shared" si="2"/>
        <v>1.0782854595304587</v>
      </c>
      <c r="W19" s="9">
        <v>3</v>
      </c>
      <c r="X19" s="9">
        <f>VLOOKUP(W19,$T$2:$V$14,2,FALSE)</f>
        <v>0.16021028265638648</v>
      </c>
      <c r="Y19" s="38">
        <f>VLOOKUP(W19,$T$2:$V$14,3,FALSE)</f>
        <v>0.96525262083382468</v>
      </c>
    </row>
    <row r="20" spans="1:25">
      <c r="A20" s="34">
        <v>18</v>
      </c>
      <c r="B20" s="35">
        <f>Sayfa2!$O$35*A20/20</f>
        <v>13.5</v>
      </c>
      <c r="C20" s="35">
        <f>B20/Sayfa2!$O$35</f>
        <v>0.9</v>
      </c>
      <c r="D20" s="36">
        <f>IF(Sayfa2!$O$40&lt;=0.4,0.28*$C4^2/(0.16+$C4^2)^3*Sayfa2!$O$39/Sayfa2!$O$35^2,1.77*Sayfa2!$O$40^2*$C4^2/(Sayfa2!$O$40^2+$C4^2)^3*Sayfa2!$O$39/Sayfa2!$O$35^2)*COS(RADIANS(1.1*D$1))^2</f>
        <v>1.6398634384255564E-3</v>
      </c>
      <c r="E20" s="36">
        <f>IF(Sayfa2!$O$40&lt;=0.4,0.28*$C4^2/(0.16+$C4^2)^3*Sayfa2!$O$39/Sayfa2!$O$35^2,1.77*Sayfa2!$O$40^2*$C4^2/(Sayfa2!$O$40^2+$C4^2)^3*Sayfa2!$O$39/Sayfa2!$O$35^2)*COS(RADIANS(1.1*E$1))^2</f>
        <v>1.5923515156350491E-2</v>
      </c>
      <c r="F20" s="36">
        <f>IF(Sayfa2!$O$40&lt;=0.4,0.28*$C4^2/(0.16+$C4^2)^3*Sayfa2!$O$39/Sayfa2!$O$35^2,1.77*Sayfa2!$O$40^2*$C4^2/(Sayfa2!$O$40^2+$C4^2)^3*Sayfa2!$O$39/Sayfa2!$O$35^2)*COS(RADIANS(1.1*F$1))^2</f>
        <v>4.0597676422968271E-2</v>
      </c>
      <c r="G20" s="36">
        <f>IF(Sayfa2!$O$40&lt;=0.4,0.28*$C4^2/(0.16+$C4^2)^3*Sayfa2!$O$39/Sayfa2!$O$35^2,1.77*Sayfa2!$O$40^2*$C4^2/(Sayfa2!$O$40^2+$C4^2)^3*Sayfa2!$O$39/Sayfa2!$O$35^2)*COS(RADIANS(1.1*G$1))^2</f>
        <v>6.770101039114601E-2</v>
      </c>
      <c r="H20" s="36">
        <f>IF(Sayfa2!$O$40&lt;=0.4,0.28*$C4^2/(0.16+$C4^2)^3*Sayfa2!$O$39/Sayfa2!$O$35^2,1.77*Sayfa2!$O$40^2*$C4^2/(Sayfa2!$O$40^2+$C4^2)^3*Sayfa2!$O$39/Sayfa2!$O$35^2)*COS(RADIANS(1.1*H$1))^2</f>
        <v>8.8488386109140421E-2</v>
      </c>
      <c r="I20" s="37">
        <f>IF(Sayfa2!$O$40&lt;=0.4,0.28*$C4^2/(0.16+$C4^2)^3*Sayfa2!$O$39/Sayfa2!$O$35^2,1.77*Sayfa2!$O$40^2*$C4^2/(Sayfa2!$O$40^2+$C4^2)^3*Sayfa2!$O$39/Sayfa2!$O$35^2)*COS(RADIANS(1.1*I$1))^2</f>
        <v>9.6252572539973311E-2</v>
      </c>
      <c r="J20" s="36">
        <f>IF(Sayfa2!$O$40&lt;=0.4,0.28*$C4^2/(0.16+$C4^2)^3*Sayfa2!$O$39/Sayfa2!$O$35^2,1.77*Sayfa2!$O$40^2*$C4^2/(Sayfa2!$O$40^2+$C4^2)^3*Sayfa2!$O$39/Sayfa2!$O$35^2)*COS(RADIANS(1.1*J$1))^2</f>
        <v>8.8488386109140421E-2</v>
      </c>
      <c r="K20" s="36">
        <f>IF(Sayfa2!$O$40&lt;=0.4,0.28*$C4^2/(0.16+$C4^2)^3*Sayfa2!$O$39/Sayfa2!$O$35^2,1.77*Sayfa2!$O$40^2*$C4^2/(Sayfa2!$O$40^2+$C4^2)^3*Sayfa2!$O$39/Sayfa2!$O$35^2)*COS(RADIANS(1.1*K$1))^2</f>
        <v>6.770101039114601E-2</v>
      </c>
      <c r="L20" s="36">
        <f>IF(Sayfa2!$O$40&lt;=0.4,0.28*$C4^2/(0.16+$C4^2)^3*Sayfa2!$O$39/Sayfa2!$O$35^2,1.77*Sayfa2!$O$40^2*$C4^2/(Sayfa2!$O$40^2+$C4^2)^3*Sayfa2!$O$39/Sayfa2!$O$35^2)*COS(RADIANS(1.1*L$1))^2</f>
        <v>4.0597676422968271E-2</v>
      </c>
      <c r="M20" s="36">
        <f>IF(Sayfa2!$O$40&lt;=0.4,0.28*$C4^2/(0.16+$C4^2)^3*Sayfa2!$O$39/Sayfa2!$O$35^2,1.77*Sayfa2!$O$40^2*$C4^2/(Sayfa2!$O$40^2+$C4^2)^3*Sayfa2!$O$39/Sayfa2!$O$35^2)*COS(RADIANS(1.1*M$1))^2</f>
        <v>1.5923515156350491E-2</v>
      </c>
      <c r="N20" s="36">
        <f>IF(Sayfa2!$O$40&lt;=0.4,0.28*$C4^2/(0.16+$C4^2)^3*Sayfa2!$O$39/Sayfa2!$O$35^2,1.77*Sayfa2!$O$40^2*$C4^2/(Sayfa2!$O$40^2+$C4^2)^3*Sayfa2!$O$39/Sayfa2!$O$35^2)*COS(RADIANS(1.1*N$1))^2</f>
        <v>1.6398634384255564E-3</v>
      </c>
      <c r="O20" s="9">
        <f t="shared" si="0"/>
        <v>0.9</v>
      </c>
      <c r="P20" s="53"/>
      <c r="Q20" s="35"/>
      <c r="R20" s="35"/>
      <c r="S20" s="35"/>
      <c r="T20" s="35"/>
      <c r="U20" s="9"/>
      <c r="V20" s="9"/>
      <c r="W20" s="9"/>
      <c r="X20" s="9">
        <f>(X19+X21)/2</f>
        <v>8.0105141328193241E-2</v>
      </c>
      <c r="Y20" s="38">
        <f>(Y19+Y21)/2</f>
        <v>0.95815456856448911</v>
      </c>
    </row>
    <row r="21" spans="1:25">
      <c r="A21" s="34">
        <v>19</v>
      </c>
      <c r="B21" s="35">
        <f>Sayfa2!$O$35*A21/20</f>
        <v>14.25</v>
      </c>
      <c r="C21" s="35">
        <f>B21/Sayfa2!$O$35</f>
        <v>0.95</v>
      </c>
      <c r="D21" s="36">
        <f>IF(Sayfa2!$O$40&lt;=0.4,0.28*$C3^2/(0.16+$C3^2)^3*Sayfa2!$O$39/Sayfa2!$O$35^2,1.77*Sayfa2!$O$40^2*$C3^2/(Sayfa2!$O$40^2+$C3^2)^3*Sayfa2!$O$39/Sayfa2!$O$35^2)*COS(RADIANS(1.1*D$1))^2</f>
        <v>4.6939056956852481E-4</v>
      </c>
      <c r="E21" s="36">
        <f>IF(Sayfa2!$O$40&lt;=0.4,0.28*$C3^2/(0.16+$C3^2)^3*Sayfa2!$O$39/Sayfa2!$O$35^2,1.77*Sayfa2!$O$40^2*$C3^2/(Sayfa2!$O$40^2+$C3^2)^3*Sayfa2!$O$39/Sayfa2!$O$35^2)*COS(RADIANS(1.1*E$1))^2</f>
        <v>4.5579087097329064E-3</v>
      </c>
      <c r="F21" s="36">
        <f>IF(Sayfa2!$O$40&lt;=0.4,0.28*$C3^2/(0.16+$C3^2)^3*Sayfa2!$O$39/Sayfa2!$O$35^2,1.77*Sayfa2!$O$40^2*$C3^2/(Sayfa2!$O$40^2+$C3^2)^3*Sayfa2!$O$39/Sayfa2!$O$35^2)*COS(RADIANS(1.1*F$1))^2</f>
        <v>1.1620581331840473E-2</v>
      </c>
      <c r="G21" s="36">
        <f>IF(Sayfa2!$O$40&lt;=0.4,0.28*$C3^2/(0.16+$C3^2)^3*Sayfa2!$O$39/Sayfa2!$O$35^2,1.77*Sayfa2!$O$40^2*$C3^2/(Sayfa2!$O$40^2+$C3^2)^3*Sayfa2!$O$39/Sayfa2!$O$35^2)*COS(RADIANS(1.1*G$1))^2</f>
        <v>1.9378574510067203E-2</v>
      </c>
      <c r="H21" s="36">
        <f>IF(Sayfa2!$O$40&lt;=0.4,0.28*$C3^2/(0.16+$C3^2)^3*Sayfa2!$O$39/Sayfa2!$O$35^2,1.77*Sayfa2!$O$40^2*$C3^2/(Sayfa2!$O$40^2+$C3^2)^3*Sayfa2!$O$39/Sayfa2!$O$35^2)*COS(RADIANS(1.1*H$1))^2</f>
        <v>2.5328702977759895E-2</v>
      </c>
      <c r="I21" s="37">
        <f>IF(Sayfa2!$O$40&lt;=0.4,0.28*$C3^2/(0.16+$C3^2)^3*Sayfa2!$O$39/Sayfa2!$O$35^2,1.77*Sayfa2!$O$40^2*$C3^2/(Sayfa2!$O$40^2+$C3^2)^3*Sayfa2!$O$39/Sayfa2!$O$35^2)*COS(RADIANS(1.1*I$1))^2</f>
        <v>2.7551105042229303E-2</v>
      </c>
      <c r="J21" s="36">
        <f>IF(Sayfa2!$O$40&lt;=0.4,0.28*$C3^2/(0.16+$C3^2)^3*Sayfa2!$O$39/Sayfa2!$O$35^2,1.77*Sayfa2!$O$40^2*$C3^2/(Sayfa2!$O$40^2+$C3^2)^3*Sayfa2!$O$39/Sayfa2!$O$35^2)*COS(RADIANS(1.1*J$1))^2</f>
        <v>2.5328702977759895E-2</v>
      </c>
      <c r="K21" s="36">
        <f>IF(Sayfa2!$O$40&lt;=0.4,0.28*$C3^2/(0.16+$C3^2)^3*Sayfa2!$O$39/Sayfa2!$O$35^2,1.77*Sayfa2!$O$40^2*$C3^2/(Sayfa2!$O$40^2+$C3^2)^3*Sayfa2!$O$39/Sayfa2!$O$35^2)*COS(RADIANS(1.1*K$1))^2</f>
        <v>1.9378574510067203E-2</v>
      </c>
      <c r="L21" s="36">
        <f>IF(Sayfa2!$O$40&lt;=0.4,0.28*$C3^2/(0.16+$C3^2)^3*Sayfa2!$O$39/Sayfa2!$O$35^2,1.77*Sayfa2!$O$40^2*$C3^2/(Sayfa2!$O$40^2+$C3^2)^3*Sayfa2!$O$39/Sayfa2!$O$35^2)*COS(RADIANS(1.1*L$1))^2</f>
        <v>1.1620581331840473E-2</v>
      </c>
      <c r="M21" s="36">
        <f>IF(Sayfa2!$O$40&lt;=0.4,0.28*$C3^2/(0.16+$C3^2)^3*Sayfa2!$O$39/Sayfa2!$O$35^2,1.77*Sayfa2!$O$40^2*$C3^2/(Sayfa2!$O$40^2+$C3^2)^3*Sayfa2!$O$39/Sayfa2!$O$35^2)*COS(RADIANS(1.1*M$1))^2</f>
        <v>4.5579087097329064E-3</v>
      </c>
      <c r="N21" s="36">
        <f>IF(Sayfa2!$O$40&lt;=0.4,0.28*$C3^2/(0.16+$C3^2)^3*Sayfa2!$O$39/Sayfa2!$O$35^2,1.77*Sayfa2!$O$40^2*$C3^2/(Sayfa2!$O$40^2+$C3^2)^3*Sayfa2!$O$39/Sayfa2!$O$35^2)*COS(RADIANS(1.1*N$1))^2</f>
        <v>4.6939056956852481E-4</v>
      </c>
      <c r="O21" s="9">
        <f t="shared" si="0"/>
        <v>0.95</v>
      </c>
      <c r="P21" s="53"/>
      <c r="Q21" s="35"/>
      <c r="R21" s="35"/>
      <c r="S21" s="35"/>
      <c r="T21" s="35"/>
      <c r="U21" s="9"/>
      <c r="V21" s="9"/>
      <c r="W21" s="9">
        <v>13</v>
      </c>
      <c r="X21" s="9">
        <f>VLOOKUP(W21,$T$2:$V$16,2,FALSE)</f>
        <v>0</v>
      </c>
      <c r="Y21" s="38">
        <f>VLOOKUP(W21,$T$2:$V$16,3,FALSE)</f>
        <v>0.95105651629515353</v>
      </c>
    </row>
    <row r="22" spans="1:25">
      <c r="A22" s="39">
        <v>20</v>
      </c>
      <c r="B22" s="40">
        <f>Sayfa2!$O$35*A22/20</f>
        <v>15</v>
      </c>
      <c r="C22" s="40">
        <f>B22/Sayfa2!$O$35</f>
        <v>1</v>
      </c>
      <c r="D22" s="41">
        <f>IF(Sayfa2!$O$40&lt;=0.4,0.28*$C2^2/(0.16+$C2^2)^3*Sayfa2!$O$39/Sayfa2!$O$35^2,1.77*Sayfa2!$O$40^2*$C2^2/(Sayfa2!$O$40^2+$C2^2)^3*Sayfa2!$O$39/Sayfa2!$O$35^2)*COS(RADIANS(1.1*D$1))^2</f>
        <v>0</v>
      </c>
      <c r="E22" s="41">
        <f>IF(Sayfa2!$O$40&lt;=0.4,0.28*$C2^2/(0.16+$C2^2)^3*Sayfa2!$O$39/Sayfa2!$O$35^2,1.77*Sayfa2!$O$40^2*$C2^2/(Sayfa2!$O$40^2+$C2^2)^3*Sayfa2!$O$39/Sayfa2!$O$35^2)*COS(RADIANS(1.1*E$1))^2</f>
        <v>0</v>
      </c>
      <c r="F22" s="41">
        <f>IF(Sayfa2!$O$40&lt;=0.4,0.28*$C2^2/(0.16+$C2^2)^3*Sayfa2!$O$39/Sayfa2!$O$35^2,1.77*Sayfa2!$O$40^2*$C2^2/(Sayfa2!$O$40^2+$C2^2)^3*Sayfa2!$O$39/Sayfa2!$O$35^2)*COS(RADIANS(1.1*F$1))^2</f>
        <v>0</v>
      </c>
      <c r="G22" s="41">
        <f>IF(Sayfa2!$O$40&lt;=0.4,0.28*$C2^2/(0.16+$C2^2)^3*Sayfa2!$O$39/Sayfa2!$O$35^2,1.77*Sayfa2!$O$40^2*$C2^2/(Sayfa2!$O$40^2+$C2^2)^3*Sayfa2!$O$39/Sayfa2!$O$35^2)*COS(RADIANS(1.1*G$1))^2</f>
        <v>0</v>
      </c>
      <c r="H22" s="41">
        <f>IF(Sayfa2!$O$40&lt;=0.4,0.28*$C2^2/(0.16+$C2^2)^3*Sayfa2!$O$39/Sayfa2!$O$35^2,1.77*Sayfa2!$O$40^2*$C2^2/(Sayfa2!$O$40^2+$C2^2)^3*Sayfa2!$O$39/Sayfa2!$O$35^2)*COS(RADIANS(1.1*H$1))^2</f>
        <v>0</v>
      </c>
      <c r="I22" s="42">
        <f>IF(Sayfa2!$O$40&lt;=0.4,0.28*$C2^2/(0.16+$C2^2)^3*Sayfa2!$O$39/Sayfa2!$O$35^2,1.77*Sayfa2!$O$40^2*$C2^2/(Sayfa2!$O$40^2+$C2^2)^3*Sayfa2!$O$39/Sayfa2!$O$35^2)*COS(RADIANS(1.1*I$1))^2</f>
        <v>0</v>
      </c>
      <c r="J22" s="41">
        <f>IF(Sayfa2!$O$40&lt;=0.4,0.28*$C2^2/(0.16+$C2^2)^3*Sayfa2!$O$39/Sayfa2!$O$35^2,1.77*Sayfa2!$O$40^2*$C2^2/(Sayfa2!$O$40^2+$C2^2)^3*Sayfa2!$O$39/Sayfa2!$O$35^2)*COS(RADIANS(1.1*J$1))^2</f>
        <v>0</v>
      </c>
      <c r="K22" s="41">
        <f>IF(Sayfa2!$O$40&lt;=0.4,0.28*$C2^2/(0.16+$C2^2)^3*Sayfa2!$O$39/Sayfa2!$O$35^2,1.77*Sayfa2!$O$40^2*$C2^2/(Sayfa2!$O$40^2+$C2^2)^3*Sayfa2!$O$39/Sayfa2!$O$35^2)*COS(RADIANS(1.1*K$1))^2</f>
        <v>0</v>
      </c>
      <c r="L22" s="41">
        <f>IF(Sayfa2!$O$40&lt;=0.4,0.28*$C2^2/(0.16+$C2^2)^3*Sayfa2!$O$39/Sayfa2!$O$35^2,1.77*Sayfa2!$O$40^2*$C2^2/(Sayfa2!$O$40^2+$C2^2)^3*Sayfa2!$O$39/Sayfa2!$O$35^2)*COS(RADIANS(1.1*L$1))^2</f>
        <v>0</v>
      </c>
      <c r="M22" s="41">
        <f>IF(Sayfa2!$O$40&lt;=0.4,0.28*$C2^2/(0.16+$C2^2)^3*Sayfa2!$O$39/Sayfa2!$O$35^2,1.77*Sayfa2!$O$40^2*$C2^2/(Sayfa2!$O$40^2+$C2^2)^3*Sayfa2!$O$39/Sayfa2!$O$35^2)*COS(RADIANS(1.1*M$1))^2</f>
        <v>0</v>
      </c>
      <c r="N22" s="41">
        <f>IF(Sayfa2!$O$40&lt;=0.4,0.28*$C2^2/(0.16+$C2^2)^3*Sayfa2!$O$39/Sayfa2!$O$35^2,1.77*Sayfa2!$O$40^2*$C2^2/(Sayfa2!$O$40^2+$C2^2)^3*Sayfa2!$O$39/Sayfa2!$O$35^2)*COS(RADIANS(1.1*N$1))^2</f>
        <v>0</v>
      </c>
      <c r="O22" s="49">
        <f t="shared" si="0"/>
        <v>1</v>
      </c>
      <c r="P22" s="53"/>
      <c r="Q22" s="9"/>
      <c r="R22" s="9"/>
      <c r="S22" s="35"/>
      <c r="T22" s="51"/>
      <c r="U22" s="9"/>
      <c r="V22" s="9"/>
      <c r="W22" s="9">
        <v>14</v>
      </c>
      <c r="X22" s="9">
        <f>VLOOKUP(W22,$T$2:$V$16,2,FALSE)</f>
        <v>0.26183230578646305</v>
      </c>
      <c r="Y22" s="38">
        <f>VLOOKUP(W22,$T$2:$V$16,3,FALSE)</f>
        <v>0.58432409504610905</v>
      </c>
    </row>
    <row r="23" spans="1:25">
      <c r="A23" s="28">
        <f>-Sayfa2!P36/2</f>
        <v>-0.5</v>
      </c>
      <c r="B23" s="28">
        <f>A23*4/5</f>
        <v>-0.4</v>
      </c>
      <c r="C23" s="28">
        <f>A23*3/5</f>
        <v>-0.3</v>
      </c>
      <c r="D23" s="28">
        <f>A23*2/5</f>
        <v>-0.2</v>
      </c>
      <c r="E23" s="28">
        <f>A23*1/5</f>
        <v>-0.1</v>
      </c>
      <c r="F23" s="28">
        <v>0</v>
      </c>
      <c r="G23" s="28">
        <f>-E23</f>
        <v>0.1</v>
      </c>
      <c r="H23" s="28">
        <f>-D23</f>
        <v>0.2</v>
      </c>
      <c r="I23" s="28">
        <f>-C23</f>
        <v>0.3</v>
      </c>
      <c r="J23" s="28">
        <f>-B23</f>
        <v>0.4</v>
      </c>
      <c r="K23" s="29">
        <f>-A23</f>
        <v>0.5</v>
      </c>
      <c r="O23" s="16"/>
      <c r="P23" s="53"/>
      <c r="Q23" s="9"/>
      <c r="R23" s="9"/>
      <c r="S23" s="9"/>
      <c r="T23" s="9"/>
      <c r="U23" s="9"/>
      <c r="V23" s="9"/>
      <c r="W23" s="9">
        <v>15</v>
      </c>
      <c r="X23" s="9">
        <f>VLOOKUP(W23,$T$2:$V$18,2,FALSE)</f>
        <v>0</v>
      </c>
      <c r="Y23" s="38">
        <f>VLOOKUP(W23,$T$2:$V$18,3,FALSE)</f>
        <v>0.5611233446141406</v>
      </c>
    </row>
    <row r="24" spans="1:25">
      <c r="A24" s="1">
        <f t="shared" ref="A24:A44" si="5">(D2*rmx_X)+($A$23*rmy_X)+($C2*rmz_X)</f>
        <v>-0.13732251748836413</v>
      </c>
      <c r="B24" s="1">
        <f t="shared" ref="B24:B44" si="6">(E2*rmx_X)+($B$23*rmy_X)+($C2*rmz_X)</f>
        <v>-0.10543709116622176</v>
      </c>
      <c r="C24" s="1">
        <f t="shared" ref="C24:C44" si="7">(F2*rmx_X)+($C$23*rmy_X)+($C2*rmz_X)</f>
        <v>-7.040789112347591E-2</v>
      </c>
      <c r="D24" s="1">
        <f t="shared" ref="D24:D44" si="8">(G2*rmx_X)+($D$23*rmy_X)+($C2*rmz_X)</f>
        <v>-3.4643715643174901E-2</v>
      </c>
      <c r="E24" s="1">
        <f t="shared" ref="E24:E44" si="9">(H2*rmx_X)+($E$23*rmy_X)+($C2*rmz_X)</f>
        <v>-7.9050934819675789E-4</v>
      </c>
      <c r="F24" s="1">
        <f t="shared" ref="F24:F44" si="10">(I2*rmx_X)+(0*rmy_X)+($C2*rmz_X)</f>
        <v>2.9122374285264405E-2</v>
      </c>
      <c r="G24" s="1">
        <f t="shared" ref="G24:G44" si="11">(J2*rmx_X)+($G$23*rmy_X)+($C2*rmz_X)</f>
        <v>5.4336961815203075E-2</v>
      </c>
      <c r="H24" s="1">
        <f t="shared" ref="H24:H44" si="12">(K2*rmx_X)+($H$23*rmy_X)+($C2*rmz_X)</f>
        <v>7.5611226683624772E-2</v>
      </c>
      <c r="I24" s="1">
        <f t="shared" ref="I24:I44" si="13">(L2*rmx_X)+($I$23*rmy_X)+($C2*rmz_X)</f>
        <v>9.4974522366723588E-2</v>
      </c>
      <c r="J24" s="1">
        <f t="shared" ref="J24:J44" si="14">(M2*rmx_X)+($J$23*rmy_X)+($C2*rmz_X)</f>
        <v>0.11507279348737758</v>
      </c>
      <c r="K24" s="24">
        <f t="shared" ref="K24:K44" si="15">(N2*rmx_X)+($K$23*rmy_X)+($C2*rmz_X)</f>
        <v>0.13831483832863503</v>
      </c>
      <c r="L24" s="11" t="s">
        <v>0</v>
      </c>
      <c r="M24" s="57">
        <v>18</v>
      </c>
      <c r="N24" s="5"/>
      <c r="O24" s="16"/>
      <c r="P24" s="53"/>
      <c r="Q24" s="9"/>
      <c r="R24" s="9"/>
      <c r="S24" s="9"/>
      <c r="T24" s="9"/>
      <c r="U24" s="9"/>
      <c r="V24" s="9"/>
      <c r="W24" s="9">
        <v>16</v>
      </c>
      <c r="X24" s="9">
        <f>VLOOKUP(W24,$T$2:$V$18,2,FALSE)</f>
        <v>0</v>
      </c>
      <c r="Y24" s="38">
        <f>VLOOKUP(W24,$T$2:$V$18,3,FALSE)</f>
        <v>0</v>
      </c>
    </row>
    <row r="25" spans="1:25">
      <c r="A25" s="1">
        <f t="shared" si="5"/>
        <v>-0.13723596253136389</v>
      </c>
      <c r="B25" s="1">
        <f t="shared" si="6"/>
        <v>-0.10459661924803924</v>
      </c>
      <c r="C25" s="1">
        <f t="shared" si="7"/>
        <v>-6.826507236505891E-2</v>
      </c>
      <c r="D25" s="1">
        <f t="shared" si="8"/>
        <v>-3.1070333917617397E-2</v>
      </c>
      <c r="E25" s="1">
        <f t="shared" si="9"/>
        <v>3.8800676493931027E-3</v>
      </c>
      <c r="F25" s="1">
        <f t="shared" si="10"/>
        <v>3.4202759079598584E-2</v>
      </c>
      <c r="G25" s="1">
        <f t="shared" si="11"/>
        <v>5.9007538812792935E-2</v>
      </c>
      <c r="H25" s="1">
        <f t="shared" si="12"/>
        <v>7.9184608409182261E-2</v>
      </c>
      <c r="I25" s="1">
        <f t="shared" si="13"/>
        <v>9.7117341125140588E-2</v>
      </c>
      <c r="J25" s="1">
        <f t="shared" si="14"/>
        <v>0.11591326540556009</v>
      </c>
      <c r="K25" s="24">
        <f t="shared" si="15"/>
        <v>0.13840139328563528</v>
      </c>
      <c r="L25" s="12" t="s">
        <v>1</v>
      </c>
      <c r="M25" s="58">
        <v>0</v>
      </c>
      <c r="N25" s="6"/>
      <c r="O25" s="16"/>
      <c r="P25" s="53"/>
      <c r="Q25" s="9"/>
      <c r="R25" s="9"/>
      <c r="S25" s="9"/>
      <c r="T25" s="9"/>
      <c r="U25" s="9"/>
      <c r="V25" s="9"/>
      <c r="W25" s="9">
        <v>17</v>
      </c>
      <c r="X25" s="9">
        <f>VLOOKUP(W25,$T$2:$V$18,2,FALSE)</f>
        <v>0.26183230578646305</v>
      </c>
      <c r="Y25" s="38">
        <f>VLOOKUP(W25,$T$2:$V$18,3,FALSE)</f>
        <v>2.3200750431968443E-2</v>
      </c>
    </row>
    <row r="26" spans="1:25">
      <c r="A26" s="1">
        <f t="shared" si="5"/>
        <v>-0.13713134695834586</v>
      </c>
      <c r="B26" s="1">
        <f t="shared" si="6"/>
        <v>-0.10358077388951212</v>
      </c>
      <c r="C26" s="1">
        <f t="shared" si="7"/>
        <v>-6.5675131591534971E-2</v>
      </c>
      <c r="D26" s="1">
        <f t="shared" si="8"/>
        <v>-2.6751327938211215E-2</v>
      </c>
      <c r="E26" s="1">
        <f t="shared" si="9"/>
        <v>9.5252104102663271E-3</v>
      </c>
      <c r="F26" s="1">
        <f t="shared" si="10"/>
        <v>4.0343220409962126E-2</v>
      </c>
      <c r="G26" s="1">
        <f t="shared" si="11"/>
        <v>6.465268157366616E-2</v>
      </c>
      <c r="H26" s="1">
        <f t="shared" si="12"/>
        <v>8.3503614388588443E-2</v>
      </c>
      <c r="I26" s="1">
        <f t="shared" si="13"/>
        <v>9.9707281898664527E-2</v>
      </c>
      <c r="J26" s="1">
        <f t="shared" si="14"/>
        <v>0.11692911076408721</v>
      </c>
      <c r="K26" s="24">
        <f t="shared" si="15"/>
        <v>0.1385060088586533</v>
      </c>
      <c r="L26" s="13" t="s">
        <v>2</v>
      </c>
      <c r="M26" s="59">
        <v>16</v>
      </c>
      <c r="N26" s="6"/>
      <c r="O26" s="16"/>
      <c r="P26" s="53"/>
      <c r="Q26" s="9"/>
      <c r="R26" s="9"/>
      <c r="S26" s="9"/>
      <c r="T26" s="9"/>
      <c r="U26" s="9"/>
      <c r="V26" s="9"/>
      <c r="W26" s="9"/>
      <c r="X26" s="9">
        <f>(X25+X27)/2</f>
        <v>0.26183230578646305</v>
      </c>
      <c r="Y26" s="38">
        <f>(Y25+Y27)/2</f>
        <v>0.30376242273903875</v>
      </c>
    </row>
    <row r="27" spans="1:25">
      <c r="A27" s="1">
        <f t="shared" si="5"/>
        <v>-0.13700455534098532</v>
      </c>
      <c r="B27" s="1">
        <f t="shared" si="6"/>
        <v>-0.10234959317444171</v>
      </c>
      <c r="C27" s="1">
        <f t="shared" si="7"/>
        <v>-6.2536184204739331E-2</v>
      </c>
      <c r="D27" s="1">
        <f t="shared" si="8"/>
        <v>-2.151679413295917E-2</v>
      </c>
      <c r="E27" s="1">
        <f t="shared" si="9"/>
        <v>1.6366990847284268E-2</v>
      </c>
      <c r="F27" s="1">
        <f t="shared" si="10"/>
        <v>4.7785315319506597E-2</v>
      </c>
      <c r="G27" s="1">
        <f t="shared" si="11"/>
        <v>7.1494462010684101E-2</v>
      </c>
      <c r="H27" s="1">
        <f t="shared" si="12"/>
        <v>8.8738148193840488E-2</v>
      </c>
      <c r="I27" s="1">
        <f t="shared" si="13"/>
        <v>0.10284622928546017</v>
      </c>
      <c r="J27" s="1">
        <f t="shared" si="14"/>
        <v>0.11816029147915762</v>
      </c>
      <c r="K27" s="24">
        <f t="shared" si="15"/>
        <v>0.13863280047601384</v>
      </c>
      <c r="L27" s="10" t="s">
        <v>3</v>
      </c>
      <c r="M27" s="7"/>
      <c r="N27" s="8"/>
      <c r="O27" s="16"/>
      <c r="P27" s="54"/>
      <c r="Q27" s="49"/>
      <c r="R27" s="49"/>
      <c r="S27" s="49"/>
      <c r="T27" s="49"/>
      <c r="U27" s="49"/>
      <c r="V27" s="49"/>
      <c r="W27" s="49">
        <v>14</v>
      </c>
      <c r="X27" s="49">
        <f>X22</f>
        <v>0.26183230578646305</v>
      </c>
      <c r="Y27" s="43">
        <f>Y22</f>
        <v>0.58432409504610905</v>
      </c>
    </row>
    <row r="28" spans="1:25">
      <c r="A28" s="1">
        <f t="shared" si="5"/>
        <v>-0.13685060938956492</v>
      </c>
      <c r="B28" s="1">
        <f t="shared" si="6"/>
        <v>-0.1008547365703729</v>
      </c>
      <c r="C28" s="1">
        <f t="shared" si="7"/>
        <v>-5.8724983969437053E-2</v>
      </c>
      <c r="D28" s="1">
        <f t="shared" si="8"/>
        <v>-1.5161206092778587E-2</v>
      </c>
      <c r="E28" s="1">
        <f t="shared" si="9"/>
        <v>2.4674041587012745E-2</v>
      </c>
      <c r="F28" s="1">
        <f t="shared" si="10"/>
        <v>5.6821246915465064E-2</v>
      </c>
      <c r="G28" s="1">
        <f t="shared" si="11"/>
        <v>7.9801512750412584E-2</v>
      </c>
      <c r="H28" s="1">
        <f t="shared" si="12"/>
        <v>9.5093736234021078E-2</v>
      </c>
      <c r="I28" s="1">
        <f t="shared" si="13"/>
        <v>0.10665742952076245</v>
      </c>
      <c r="J28" s="1">
        <f t="shared" si="14"/>
        <v>0.11965514808322643</v>
      </c>
      <c r="K28" s="24">
        <f t="shared" si="15"/>
        <v>0.13878674642743424</v>
      </c>
      <c r="L28" s="1">
        <f>SIN(RADIANS(Xrot))</f>
        <v>0.3090169943749474</v>
      </c>
      <c r="M28" s="2">
        <f>SIN(RADIANS(Yrot))</f>
        <v>0</v>
      </c>
      <c r="N28" s="3">
        <f>SIN(RADIANS(Zrot))</f>
        <v>0.27563735581699916</v>
      </c>
      <c r="O28" s="16"/>
      <c r="P28" s="16"/>
      <c r="X28">
        <f>X9</f>
        <v>-0.37813410189307928</v>
      </c>
      <c r="Y28">
        <f>Y9</f>
        <v>0.12722894323530518</v>
      </c>
    </row>
    <row r="29" spans="1:25">
      <c r="A29" s="1">
        <f t="shared" si="5"/>
        <v>-0.1366636165456375</v>
      </c>
      <c r="B29" s="1">
        <f t="shared" si="6"/>
        <v>-9.9038985749520039E-2</v>
      </c>
      <c r="C29" s="1">
        <f t="shared" si="7"/>
        <v>-5.4095650335127976E-2</v>
      </c>
      <c r="D29" s="1">
        <f t="shared" si="8"/>
        <v>-7.4412922431493153E-3</v>
      </c>
      <c r="E29" s="1">
        <f t="shared" si="9"/>
        <v>3.4764329952112746E-2</v>
      </c>
      <c r="F29" s="1">
        <f t="shared" si="10"/>
        <v>6.7796881747511278E-2</v>
      </c>
      <c r="G29" s="1">
        <f t="shared" si="11"/>
        <v>8.9891801115512579E-2</v>
      </c>
      <c r="H29" s="1">
        <f t="shared" si="12"/>
        <v>0.10281365008365034</v>
      </c>
      <c r="I29" s="1">
        <f t="shared" si="13"/>
        <v>0.11128676315507152</v>
      </c>
      <c r="J29" s="1">
        <f t="shared" si="14"/>
        <v>0.12147089890407929</v>
      </c>
      <c r="K29" s="24">
        <f t="shared" si="15"/>
        <v>0.13897373927136167</v>
      </c>
      <c r="L29" s="1">
        <f>COS(RADIANS(Xrot))</f>
        <v>0.95105651629515353</v>
      </c>
      <c r="M29" s="2">
        <f>COS(RADIANS(Yrot))</f>
        <v>1</v>
      </c>
      <c r="N29" s="3">
        <f>COS(RADIANS(Zrot))</f>
        <v>0.96126169593831889</v>
      </c>
      <c r="O29" s="16"/>
      <c r="P29" s="16"/>
      <c r="X29" s="9">
        <f>(X30+X28)/2</f>
        <v>-0.37813410189307928</v>
      </c>
      <c r="Y29" s="38">
        <f>(Y30+Y28)/2</f>
        <v>0.60275720138288191</v>
      </c>
    </row>
    <row r="30" spans="1:25">
      <c r="A30" s="1">
        <f t="shared" si="5"/>
        <v>-0.13643685593518184</v>
      </c>
      <c r="B30" s="1">
        <f t="shared" si="6"/>
        <v>-9.6837079217034383E-2</v>
      </c>
      <c r="C30" s="1">
        <f t="shared" si="7"/>
        <v>-4.8481796356170184E-2</v>
      </c>
      <c r="D30" s="1">
        <f t="shared" si="8"/>
        <v>1.9204156192439079E-3</v>
      </c>
      <c r="E30" s="1">
        <f t="shared" si="9"/>
        <v>4.7000519858028333E-2</v>
      </c>
      <c r="F30" s="1">
        <f t="shared" si="10"/>
        <v>8.1106704745971092E-2</v>
      </c>
      <c r="G30" s="1">
        <f t="shared" si="11"/>
        <v>0.10212799102142817</v>
      </c>
      <c r="H30" s="1">
        <f t="shared" si="12"/>
        <v>0.11217535794604358</v>
      </c>
      <c r="I30" s="1">
        <f t="shared" si="13"/>
        <v>0.11690061713402931</v>
      </c>
      <c r="J30" s="1">
        <f t="shared" si="14"/>
        <v>0.12367280543656495</v>
      </c>
      <c r="K30" s="24">
        <f t="shared" si="15"/>
        <v>0.13920049988181732</v>
      </c>
      <c r="L30" s="10" t="s">
        <v>4</v>
      </c>
      <c r="M30" s="7"/>
      <c r="N30" s="8"/>
      <c r="O30" s="16"/>
      <c r="P30" s="16"/>
      <c r="X30" s="67">
        <f>U19</f>
        <v>-0.37813410189307928</v>
      </c>
      <c r="Y30" s="67">
        <f>V19</f>
        <v>1.0782854595304587</v>
      </c>
    </row>
    <row r="31" spans="1:25">
      <c r="A31" s="1">
        <f t="shared" si="5"/>
        <v>-0.13616315570985832</v>
      </c>
      <c r="B31" s="1">
        <f t="shared" si="6"/>
        <v>-9.4179376396109085E-2</v>
      </c>
      <c r="C31" s="1">
        <f t="shared" si="7"/>
        <v>-4.1705870431968425E-2</v>
      </c>
      <c r="D31" s="1">
        <f t="shared" si="8"/>
        <v>1.3220003965745603E-2</v>
      </c>
      <c r="E31" s="1">
        <f t="shared" si="9"/>
        <v>6.1769610167060882E-2</v>
      </c>
      <c r="F31" s="1">
        <f t="shared" si="10"/>
        <v>9.7171670995510717E-2</v>
      </c>
      <c r="G31" s="1">
        <f t="shared" si="11"/>
        <v>0.11689708133046071</v>
      </c>
      <c r="H31" s="1">
        <f t="shared" si="12"/>
        <v>0.12347494629254527</v>
      </c>
      <c r="I31" s="1">
        <f t="shared" si="13"/>
        <v>0.12367654305823107</v>
      </c>
      <c r="J31" s="1">
        <f t="shared" si="14"/>
        <v>0.12633050825749023</v>
      </c>
      <c r="K31" s="24">
        <f t="shared" si="15"/>
        <v>0.13947420010714084</v>
      </c>
      <c r="L31" s="1">
        <f>ycos*zcos</f>
        <v>0.96126169593831889</v>
      </c>
      <c r="M31" s="2">
        <f>ysin</f>
        <v>0.27563735581699916</v>
      </c>
      <c r="N31" s="3">
        <f>-zsin * ycos</f>
        <v>0</v>
      </c>
      <c r="O31" s="16"/>
      <c r="P31" s="16"/>
      <c r="X31">
        <f>X2</f>
        <v>-0.13781867790849958</v>
      </c>
      <c r="Y31">
        <f>Y2</f>
        <v>1.0995796163384655</v>
      </c>
    </row>
    <row r="32" spans="1:25">
      <c r="A32" s="1">
        <f t="shared" si="5"/>
        <v>-0.13583583387790971</v>
      </c>
      <c r="B32" s="1">
        <f t="shared" si="6"/>
        <v>-9.1000993349139025E-2</v>
      </c>
      <c r="C32" s="1">
        <f t="shared" si="7"/>
        <v>-3.3602448215066902E-2</v>
      </c>
      <c r="D32" s="1">
        <f t="shared" si="8"/>
        <v>2.673333576322541E-2</v>
      </c>
      <c r="E32" s="1">
        <f t="shared" si="9"/>
        <v>7.9432166675563173E-2</v>
      </c>
      <c r="F32" s="1">
        <f t="shared" si="10"/>
        <v>0.11638398321328758</v>
      </c>
      <c r="G32" s="1">
        <f t="shared" si="11"/>
        <v>0.13455963783896302</v>
      </c>
      <c r="H32" s="1">
        <f t="shared" si="12"/>
        <v>0.13698827809002506</v>
      </c>
      <c r="I32" s="1">
        <f t="shared" si="13"/>
        <v>0.13177996527513258</v>
      </c>
      <c r="J32" s="1">
        <f t="shared" si="14"/>
        <v>0.12950889130446031</v>
      </c>
      <c r="K32" s="24">
        <f t="shared" si="15"/>
        <v>0.13980152193908946</v>
      </c>
      <c r="L32" s="1">
        <f>zcos * -ysin * -xsin + zsin * xcos</f>
        <v>8.5176627232027E-2</v>
      </c>
      <c r="M32" s="2">
        <f>ycos * -xsin</f>
        <v>-0.29704620008662386</v>
      </c>
      <c r="N32" s="3">
        <f>-zsin * -ysin * -xsin + zcos*xcos</f>
        <v>0.95105651629515353</v>
      </c>
      <c r="O32" s="16"/>
      <c r="P32" s="16"/>
    </row>
    <row r="33" spans="1:16">
      <c r="A33" s="1">
        <f t="shared" si="5"/>
        <v>-0.13545065307739226</v>
      </c>
      <c r="B33" s="1">
        <f t="shared" si="6"/>
        <v>-8.7260784151680676E-2</v>
      </c>
      <c r="C33" s="1">
        <f t="shared" si="7"/>
        <v>-2.4066626428125189E-2</v>
      </c>
      <c r="D33" s="1">
        <f t="shared" si="8"/>
        <v>4.263534855725358E-2</v>
      </c>
      <c r="E33" s="1">
        <f t="shared" si="9"/>
        <v>0.10021684093523245</v>
      </c>
      <c r="F33" s="1">
        <f t="shared" si="10"/>
        <v>0.13899235539481938</v>
      </c>
      <c r="G33" s="1">
        <f t="shared" si="11"/>
        <v>0.15534431209863228</v>
      </c>
      <c r="H33" s="1">
        <f t="shared" si="12"/>
        <v>0.15289029088405326</v>
      </c>
      <c r="I33" s="1">
        <f t="shared" si="13"/>
        <v>0.14131578706207432</v>
      </c>
      <c r="J33" s="1">
        <f t="shared" si="14"/>
        <v>0.13324910050191865</v>
      </c>
      <c r="K33" s="24">
        <f t="shared" si="15"/>
        <v>0.1401867027396069</v>
      </c>
      <c r="L33" s="60">
        <v>0</v>
      </c>
      <c r="M33" s="48"/>
      <c r="N33" s="31" t="s">
        <v>9</v>
      </c>
      <c r="O33" s="61">
        <v>0</v>
      </c>
      <c r="P33" s="62">
        <f t="shared" ref="P33:P38" si="16">O33/MAX($O$33:$O$38)</f>
        <v>0</v>
      </c>
    </row>
    <row r="34" spans="1:16">
      <c r="A34" s="1">
        <f t="shared" si="5"/>
        <v>-0.13500946585720999</v>
      </c>
      <c r="B34" s="1">
        <f t="shared" si="6"/>
        <v>-8.2976737551979901E-2</v>
      </c>
      <c r="C34" s="1">
        <f t="shared" si="7"/>
        <v>-1.3144268146812715E-2</v>
      </c>
      <c r="D34" s="1">
        <f t="shared" si="8"/>
        <v>6.0849560715479617E-2</v>
      </c>
      <c r="E34" s="1">
        <f t="shared" si="9"/>
        <v>0.12402366787649907</v>
      </c>
      <c r="F34" s="1">
        <f t="shared" si="10"/>
        <v>0.16488805129195766</v>
      </c>
      <c r="G34" s="1">
        <f t="shared" si="11"/>
        <v>0.1791511390398989</v>
      </c>
      <c r="H34" s="1">
        <f t="shared" si="12"/>
        <v>0.17110450304227928</v>
      </c>
      <c r="I34" s="1">
        <f t="shared" si="13"/>
        <v>0.15223814534338678</v>
      </c>
      <c r="J34" s="1">
        <f t="shared" si="14"/>
        <v>0.13753314710161943</v>
      </c>
      <c r="K34" s="24">
        <f t="shared" si="15"/>
        <v>0.14062788995978917</v>
      </c>
      <c r="L34" s="63">
        <v>52</v>
      </c>
      <c r="M34" s="9"/>
      <c r="N34" s="35" t="s">
        <v>10</v>
      </c>
      <c r="O34" s="52">
        <v>0</v>
      </c>
      <c r="P34" s="64">
        <f t="shared" si="16"/>
        <v>0</v>
      </c>
    </row>
    <row r="35" spans="1:16">
      <c r="A35" s="1">
        <f t="shared" si="5"/>
        <v>-0.13452639551748249</v>
      </c>
      <c r="B35" s="1">
        <f t="shared" si="6"/>
        <v>-7.8285994593761773E-2</v>
      </c>
      <c r="C35" s="1">
        <f t="shared" si="7"/>
        <v>-1.1850202715023572E-3</v>
      </c>
      <c r="D35" s="1">
        <f t="shared" si="8"/>
        <v>8.079289826616301E-2</v>
      </c>
      <c r="E35" s="1">
        <f t="shared" si="9"/>
        <v>0.15009054255523485</v>
      </c>
      <c r="F35" s="1">
        <f t="shared" si="10"/>
        <v>0.19324209701735753</v>
      </c>
      <c r="G35" s="1">
        <f t="shared" si="11"/>
        <v>0.20521801371863468</v>
      </c>
      <c r="H35" s="1">
        <f t="shared" si="12"/>
        <v>0.19104784059296268</v>
      </c>
      <c r="I35" s="1">
        <f t="shared" si="13"/>
        <v>0.16419739321869714</v>
      </c>
      <c r="J35" s="1">
        <f t="shared" si="14"/>
        <v>0.14222389005983754</v>
      </c>
      <c r="K35" s="24">
        <f t="shared" si="15"/>
        <v>0.14111096029951667</v>
      </c>
      <c r="L35" s="63">
        <v>0</v>
      </c>
      <c r="M35" s="9"/>
      <c r="N35" s="35" t="s">
        <v>11</v>
      </c>
      <c r="O35" s="52">
        <f>Sayfa1!L21</f>
        <v>15</v>
      </c>
      <c r="P35" s="64">
        <f t="shared" si="16"/>
        <v>1</v>
      </c>
    </row>
    <row r="36" spans="1:16">
      <c r="A36" s="1">
        <f t="shared" si="5"/>
        <v>-0.1340371602564111</v>
      </c>
      <c r="B36" s="1">
        <f t="shared" si="6"/>
        <v>-7.3535388590757644E-2</v>
      </c>
      <c r="C36" s="1">
        <f t="shared" si="7"/>
        <v>1.0926850972332661E-2</v>
      </c>
      <c r="D36" s="1">
        <f t="shared" si="8"/>
        <v>0.10099075176871439</v>
      </c>
      <c r="E36" s="1">
        <f t="shared" si="9"/>
        <v>0.17649008148358389</v>
      </c>
      <c r="F36" s="1">
        <f t="shared" si="10"/>
        <v>0.22195799576353537</v>
      </c>
      <c r="G36" s="1">
        <f t="shared" si="11"/>
        <v>0.23161755264698372</v>
      </c>
      <c r="H36" s="1">
        <f t="shared" si="12"/>
        <v>0.21124569409551405</v>
      </c>
      <c r="I36" s="1">
        <f t="shared" si="13"/>
        <v>0.17630926446253214</v>
      </c>
      <c r="J36" s="1">
        <f t="shared" si="14"/>
        <v>0.14697449606284169</v>
      </c>
      <c r="K36" s="24">
        <f t="shared" si="15"/>
        <v>0.14160019556058806</v>
      </c>
      <c r="L36" s="53"/>
      <c r="M36" s="9"/>
      <c r="N36" s="35" t="s">
        <v>6</v>
      </c>
      <c r="O36" s="52">
        <v>15</v>
      </c>
      <c r="P36" s="64">
        <f t="shared" si="16"/>
        <v>1</v>
      </c>
    </row>
    <row r="37" spans="1:16">
      <c r="A37" s="1">
        <f t="shared" si="5"/>
        <v>-0.13361066739163099</v>
      </c>
      <c r="B37" s="1">
        <f t="shared" si="6"/>
        <v>-6.9394028135205482E-2</v>
      </c>
      <c r="C37" s="1">
        <f t="shared" si="7"/>
        <v>2.1485424884847865E-2</v>
      </c>
      <c r="D37" s="1">
        <f t="shared" si="8"/>
        <v>0.118598314199614</v>
      </c>
      <c r="E37" s="1">
        <f t="shared" si="9"/>
        <v>0.19950398886582887</v>
      </c>
      <c r="F37" s="1">
        <f t="shared" si="10"/>
        <v>0.24699119940910336</v>
      </c>
      <c r="G37" s="1">
        <f t="shared" si="11"/>
        <v>0.25463146002922871</v>
      </c>
      <c r="H37" s="1">
        <f t="shared" si="12"/>
        <v>0.22885325652641367</v>
      </c>
      <c r="I37" s="1">
        <f t="shared" si="13"/>
        <v>0.18686783837504736</v>
      </c>
      <c r="J37" s="1">
        <f t="shared" si="14"/>
        <v>0.15111585651839385</v>
      </c>
      <c r="K37" s="24">
        <f t="shared" si="15"/>
        <v>0.14202668842536817</v>
      </c>
      <c r="L37" s="53"/>
      <c r="M37" s="9"/>
      <c r="N37" s="35" t="s">
        <v>8</v>
      </c>
      <c r="O37" s="52">
        <f>O38</f>
        <v>5</v>
      </c>
      <c r="P37" s="64">
        <f t="shared" si="16"/>
        <v>0.33333333333333331</v>
      </c>
    </row>
    <row r="38" spans="1:16">
      <c r="A38" s="1">
        <f t="shared" si="5"/>
        <v>-0.13335781817324871</v>
      </c>
      <c r="B38" s="1">
        <f t="shared" si="6"/>
        <v>-6.6938794201185148E-2</v>
      </c>
      <c r="C38" s="1">
        <f t="shared" si="7"/>
        <v>2.7745147805153997E-2</v>
      </c>
      <c r="D38" s="1">
        <f t="shared" si="8"/>
        <v>0.12903707828202293</v>
      </c>
      <c r="E38" s="1">
        <f t="shared" si="9"/>
        <v>0.21314794161172809</v>
      </c>
      <c r="F38" s="1">
        <f t="shared" si="10"/>
        <v>0.26183230578646305</v>
      </c>
      <c r="G38" s="1">
        <f t="shared" si="11"/>
        <v>0.2682754127751279</v>
      </c>
      <c r="H38" s="1">
        <f t="shared" si="12"/>
        <v>0.2392920206088226</v>
      </c>
      <c r="I38" s="1">
        <f t="shared" si="13"/>
        <v>0.19312756129535349</v>
      </c>
      <c r="J38" s="1">
        <f t="shared" si="14"/>
        <v>0.15357109045241418</v>
      </c>
      <c r="K38" s="24">
        <f t="shared" si="15"/>
        <v>0.14227953764375045</v>
      </c>
      <c r="L38" s="53"/>
      <c r="M38" s="9"/>
      <c r="N38" s="35" t="s">
        <v>7</v>
      </c>
      <c r="O38" s="52">
        <f>Sayfa1!L17</f>
        <v>5</v>
      </c>
      <c r="P38" s="64">
        <f t="shared" si="16"/>
        <v>0.33333333333333331</v>
      </c>
    </row>
    <row r="39" spans="1:16">
      <c r="A39" s="1">
        <f t="shared" si="5"/>
        <v>-0.13342441481240475</v>
      </c>
      <c r="B39" s="1">
        <f t="shared" si="6"/>
        <v>-6.7585465483753174E-2</v>
      </c>
      <c r="C39" s="1">
        <f t="shared" si="7"/>
        <v>2.6096431976774054E-2</v>
      </c>
      <c r="D39" s="1">
        <f t="shared" si="8"/>
        <v>0.12628766656036963</v>
      </c>
      <c r="E39" s="1">
        <f t="shared" si="9"/>
        <v>0.20955433193599313</v>
      </c>
      <c r="F39" s="1">
        <f t="shared" si="10"/>
        <v>0.25792338404878545</v>
      </c>
      <c r="G39" s="1">
        <f t="shared" si="11"/>
        <v>0.26468180309939293</v>
      </c>
      <c r="H39" s="1">
        <f t="shared" si="12"/>
        <v>0.2365426088871693</v>
      </c>
      <c r="I39" s="1">
        <f t="shared" si="13"/>
        <v>0.19147884546697355</v>
      </c>
      <c r="J39" s="1">
        <f t="shared" si="14"/>
        <v>0.15292441916984617</v>
      </c>
      <c r="K39" s="24">
        <f t="shared" si="15"/>
        <v>0.14221294100459442</v>
      </c>
      <c r="L39" s="53"/>
      <c r="M39" s="9"/>
      <c r="N39" s="35" t="s">
        <v>16</v>
      </c>
      <c r="O39" s="65">
        <f>Sayfa1!L19</f>
        <v>38</v>
      </c>
      <c r="P39" s="64"/>
    </row>
    <row r="40" spans="1:16">
      <c r="A40" s="1">
        <f t="shared" si="5"/>
        <v>-0.13394640383276096</v>
      </c>
      <c r="B40" s="1">
        <f t="shared" si="6"/>
        <v>-7.2654119301092612E-2</v>
      </c>
      <c r="C40" s="1">
        <f t="shared" si="7"/>
        <v>1.3173684357551063E-2</v>
      </c>
      <c r="D40" s="1">
        <f t="shared" si="8"/>
        <v>0.10473758911908521</v>
      </c>
      <c r="E40" s="1">
        <f t="shared" si="9"/>
        <v>0.18138737309315078</v>
      </c>
      <c r="F40" s="1">
        <f t="shared" si="10"/>
        <v>0.22728498766186031</v>
      </c>
      <c r="G40" s="1">
        <f t="shared" si="11"/>
        <v>0.23651484425655062</v>
      </c>
      <c r="H40" s="1">
        <f t="shared" si="12"/>
        <v>0.21499253144588487</v>
      </c>
      <c r="I40" s="1">
        <f t="shared" si="13"/>
        <v>0.17855609784775056</v>
      </c>
      <c r="J40" s="1">
        <f t="shared" si="14"/>
        <v>0.14785576535250672</v>
      </c>
      <c r="K40" s="24">
        <f t="shared" si="15"/>
        <v>0.1416909519842382</v>
      </c>
      <c r="L40" s="53"/>
      <c r="M40" s="9"/>
      <c r="N40" s="35" t="s">
        <v>17</v>
      </c>
      <c r="O40" s="52">
        <f>O38/O35</f>
        <v>0.33333333333333331</v>
      </c>
      <c r="P40" s="64"/>
    </row>
    <row r="41" spans="1:16">
      <c r="A41" s="1">
        <f t="shared" si="5"/>
        <v>-0.13495192675414716</v>
      </c>
      <c r="B41" s="1">
        <f t="shared" si="6"/>
        <v>-8.2418017381607978E-2</v>
      </c>
      <c r="C41" s="1">
        <f t="shared" si="7"/>
        <v>-1.1719787404650781E-2</v>
      </c>
      <c r="D41" s="1">
        <f t="shared" si="8"/>
        <v>6.3225036211228255E-2</v>
      </c>
      <c r="E41" s="1">
        <f t="shared" si="9"/>
        <v>0.12712852542066505</v>
      </c>
      <c r="F41" s="1">
        <f t="shared" si="10"/>
        <v>0.16826533659612761</v>
      </c>
      <c r="G41" s="1">
        <f t="shared" si="11"/>
        <v>0.18225599658406488</v>
      </c>
      <c r="H41" s="1">
        <f t="shared" si="12"/>
        <v>0.17347997853802793</v>
      </c>
      <c r="I41" s="1">
        <f t="shared" si="13"/>
        <v>0.1536626260855487</v>
      </c>
      <c r="J41" s="1">
        <f t="shared" si="14"/>
        <v>0.13809186727199135</v>
      </c>
      <c r="K41" s="24">
        <f t="shared" si="15"/>
        <v>0.140685429062852</v>
      </c>
      <c r="L41" s="53"/>
      <c r="M41" s="9"/>
      <c r="N41" s="51" t="s">
        <v>30</v>
      </c>
      <c r="O41" s="52">
        <f>Sayfa2!S15*MAX($O$33:$O$38)</f>
        <v>8.85</v>
      </c>
      <c r="P41" s="38"/>
    </row>
    <row r="42" spans="1:16">
      <c r="A42" s="1">
        <f t="shared" si="5"/>
        <v>-0.13624233999857138</v>
      </c>
      <c r="B42" s="1">
        <f t="shared" si="6"/>
        <v>-9.4948277142306664E-2</v>
      </c>
      <c r="C42" s="1">
        <f t="shared" si="7"/>
        <v>-4.3666215455602168E-2</v>
      </c>
      <c r="D42" s="1">
        <f t="shared" si="8"/>
        <v>9.9509169019309368E-3</v>
      </c>
      <c r="E42" s="1">
        <f t="shared" si="9"/>
        <v>5.7496760520417189E-2</v>
      </c>
      <c r="F42" s="1">
        <f t="shared" si="10"/>
        <v>9.2523911118200811E-2</v>
      </c>
      <c r="G42" s="1">
        <f t="shared" si="11"/>
        <v>0.11262423168381702</v>
      </c>
      <c r="H42" s="1">
        <f t="shared" si="12"/>
        <v>0.1202058592287306</v>
      </c>
      <c r="I42" s="1">
        <f t="shared" si="13"/>
        <v>0.12171619803459732</v>
      </c>
      <c r="J42" s="1">
        <f t="shared" si="14"/>
        <v>0.12556160751129267</v>
      </c>
      <c r="K42" s="24">
        <f t="shared" si="15"/>
        <v>0.13939501581842778</v>
      </c>
      <c r="L42" s="54"/>
      <c r="M42" s="49"/>
      <c r="N42" s="49" t="s">
        <v>21</v>
      </c>
      <c r="O42" s="66">
        <f>IF(O40&lt;=0.4,0.78*O39/O35,0.45*O39/O35)</f>
        <v>1.976</v>
      </c>
      <c r="P42" s="43"/>
    </row>
    <row r="43" spans="1:16">
      <c r="A43" s="1">
        <f t="shared" si="5"/>
        <v>-0.13736747073353869</v>
      </c>
      <c r="B43" s="1">
        <f t="shared" si="6"/>
        <v>-0.10587359927054978</v>
      </c>
      <c r="C43" s="1">
        <f t="shared" si="7"/>
        <v>-7.1520787026265603E-2</v>
      </c>
      <c r="D43" s="1">
        <f t="shared" si="8"/>
        <v>-3.649958976498556E-2</v>
      </c>
      <c r="E43" s="1">
        <f t="shared" si="9"/>
        <v>-3.2162236013804912E-3</v>
      </c>
      <c r="F43" s="1">
        <f t="shared" si="10"/>
        <v>2.6483821957868109E-2</v>
      </c>
      <c r="G43" s="1">
        <f t="shared" si="11"/>
        <v>5.1911247562019341E-2</v>
      </c>
      <c r="H43" s="1">
        <f t="shared" si="12"/>
        <v>7.3755352561814105E-2</v>
      </c>
      <c r="I43" s="1">
        <f t="shared" si="13"/>
        <v>9.3861626463933895E-2</v>
      </c>
      <c r="J43" s="1">
        <f t="shared" si="14"/>
        <v>0.11463628538304955</v>
      </c>
      <c r="K43" s="24">
        <f t="shared" si="15"/>
        <v>0.13826988508346047</v>
      </c>
      <c r="O43" s="16"/>
      <c r="P43" s="16"/>
    </row>
    <row r="44" spans="1:16">
      <c r="A44" s="4">
        <f t="shared" si="5"/>
        <v>-0.13781867790849958</v>
      </c>
      <c r="B44" s="4">
        <f t="shared" si="6"/>
        <v>-0.11025494232679967</v>
      </c>
      <c r="C44" s="4">
        <f t="shared" si="7"/>
        <v>-8.2691206745099749E-2</v>
      </c>
      <c r="D44" s="4">
        <f t="shared" si="8"/>
        <v>-5.5127471163399833E-2</v>
      </c>
      <c r="E44" s="4">
        <f t="shared" si="9"/>
        <v>-2.7563735581699916E-2</v>
      </c>
      <c r="F44" s="4">
        <f t="shared" si="10"/>
        <v>0</v>
      </c>
      <c r="G44" s="4">
        <f t="shared" si="11"/>
        <v>2.7563735581699916E-2</v>
      </c>
      <c r="H44" s="4">
        <f t="shared" si="12"/>
        <v>5.5127471163399833E-2</v>
      </c>
      <c r="I44" s="4">
        <f t="shared" si="13"/>
        <v>8.2691206745099749E-2</v>
      </c>
      <c r="J44" s="4">
        <f t="shared" si="14"/>
        <v>0.11025494232679967</v>
      </c>
      <c r="K44" s="25">
        <f t="shared" si="15"/>
        <v>0.13781867790849958</v>
      </c>
      <c r="O44" s="16"/>
      <c r="P44" s="16"/>
    </row>
    <row r="45" spans="1:16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O45" s="16"/>
      <c r="P45" s="16"/>
    </row>
    <row r="46" spans="1:16">
      <c r="A46" s="26"/>
      <c r="B46" s="27"/>
      <c r="C46" s="27"/>
      <c r="D46" s="27"/>
      <c r="E46" s="27"/>
      <c r="F46" s="27"/>
      <c r="G46" s="27"/>
      <c r="H46" s="27"/>
      <c r="I46" s="27"/>
      <c r="J46" s="27"/>
      <c r="K46" s="27"/>
      <c r="O46" s="16"/>
      <c r="P46" s="16"/>
    </row>
    <row r="47" spans="1:16">
      <c r="A47" s="22">
        <f t="shared" ref="A47:A67" si="17">(D2*rmx_Y)+(A$23*rmy_Y)+($C2*rmz_Y)</f>
        <v>0.14856706441985135</v>
      </c>
      <c r="B47" s="20">
        <f t="shared" ref="B47:B67" si="18">(E2*rmx_Y)+(B$23*rmy_Y)+($C2*rmz_Y)</f>
        <v>0.11924538595849724</v>
      </c>
      <c r="C47" s="20">
        <f t="shared" ref="C47:C67" si="19">(F2*rmx_Y)+(C$23*rmy_Y)+($C2*rmz_Y)</f>
        <v>9.020227476288678E-2</v>
      </c>
      <c r="D47" s="20">
        <f t="shared" ref="D47:D67" si="20">(G2*rmx_Y)+(D$23*rmy_Y)+($C2*rmz_Y)</f>
        <v>6.1224289150802504E-2</v>
      </c>
      <c r="E47" s="20">
        <f t="shared" ref="E47:E67" si="21">(H2*rmx_Y)+(E$23*rmy_Y)+($C2*rmz_Y)</f>
        <v>3.2076974093221848E-2</v>
      </c>
      <c r="F47" s="20">
        <f t="shared" ref="F47:F67" si="22">(I2*rmx_Y)+(F$23*rmy_Y)+($C2*rmz_Y)</f>
        <v>2.5805102076663874E-3</v>
      </c>
      <c r="G47" s="20">
        <f t="shared" ref="G47:G67" si="23">(J2*rmx_Y)+(G$23*rmy_Y)+($C2*rmz_Y)</f>
        <v>-2.7332265924102928E-2</v>
      </c>
      <c r="H47" s="20">
        <f t="shared" ref="H47:H67" si="24">(K2*rmx_Y)+(H$23*rmy_Y)+($C2*rmz_Y)</f>
        <v>-5.7594190883847048E-2</v>
      </c>
      <c r="I47" s="20">
        <f t="shared" ref="I47:I67" si="25">(L2*rmx_Y)+(I$23*rmy_Y)+($C2*rmz_Y)</f>
        <v>-8.8025445289087539E-2</v>
      </c>
      <c r="J47" s="20">
        <f t="shared" ref="J47:J67" si="26">(M2*rmx_Y)+(J$23*rmy_Y)+($C2*rmz_Y)</f>
        <v>-0.11839157411080187</v>
      </c>
      <c r="K47" s="20">
        <f t="shared" ref="K47:K67" si="27">(N2*rmx_Y)+(K$23*rmy_Y)+($C2*rmz_Y)</f>
        <v>-0.14847913566677251</v>
      </c>
      <c r="O47" s="16"/>
      <c r="P47" s="16"/>
    </row>
    <row r="48" spans="1:16">
      <c r="A48" s="22">
        <f t="shared" si="17"/>
        <v>0.19612755979986754</v>
      </c>
      <c r="B48" s="20">
        <f t="shared" si="18"/>
        <v>0.16687268531524302</v>
      </c>
      <c r="C48" s="20">
        <f t="shared" si="19"/>
        <v>0.13794497402769731</v>
      </c>
      <c r="D48" s="20">
        <f t="shared" si="20"/>
        <v>0.10909374945175848</v>
      </c>
      <c r="E48" s="20">
        <f t="shared" si="21"/>
        <v>8.0043655986467982E-2</v>
      </c>
      <c r="F48" s="20">
        <f t="shared" si="22"/>
        <v>5.058350484081213E-2</v>
      </c>
      <c r="G48" s="20">
        <f t="shared" si="23"/>
        <v>2.0634415969143203E-2</v>
      </c>
      <c r="H48" s="20">
        <f t="shared" si="24"/>
        <v>-9.7247305828910627E-3</v>
      </c>
      <c r="I48" s="20">
        <f t="shared" si="25"/>
        <v>-4.0282746024276998E-2</v>
      </c>
      <c r="J48" s="20">
        <f t="shared" si="26"/>
        <v>-7.0764274754056083E-2</v>
      </c>
      <c r="K48" s="20">
        <f t="shared" si="27"/>
        <v>-0.10091864028675632</v>
      </c>
      <c r="O48" s="16"/>
      <c r="P48" s="16"/>
    </row>
    <row r="49" spans="1:16">
      <c r="A49" s="22">
        <f t="shared" si="17"/>
        <v>0.24368965551657101</v>
      </c>
      <c r="B49" s="20">
        <f t="shared" si="18"/>
        <v>0.21451552437175811</v>
      </c>
      <c r="C49" s="20">
        <f t="shared" si="19"/>
        <v>0.18572729241534291</v>
      </c>
      <c r="D49" s="20">
        <f t="shared" si="20"/>
        <v>0.15702927891930415</v>
      </c>
      <c r="E49" s="20">
        <f t="shared" si="21"/>
        <v>0.12809669336967383</v>
      </c>
      <c r="F49" s="20">
        <f t="shared" si="22"/>
        <v>9.8680432004847551E-2</v>
      </c>
      <c r="G49" s="20">
        <f t="shared" si="23"/>
        <v>6.8687453352349076E-2</v>
      </c>
      <c r="H49" s="20">
        <f t="shared" si="24"/>
        <v>3.8210798884654611E-2</v>
      </c>
      <c r="I49" s="20">
        <f t="shared" si="25"/>
        <v>7.4995723633685951E-3</v>
      </c>
      <c r="J49" s="20">
        <f t="shared" si="26"/>
        <v>-2.3121435697540993E-2</v>
      </c>
      <c r="K49" s="20">
        <f t="shared" si="27"/>
        <v>-5.335654457005283E-2</v>
      </c>
      <c r="O49" s="16"/>
      <c r="P49" s="16"/>
    </row>
    <row r="50" spans="1:16">
      <c r="A50" s="22">
        <f t="shared" si="17"/>
        <v>0.29125371623476204</v>
      </c>
      <c r="B50" s="20">
        <f t="shared" si="18"/>
        <v>0.26217744412135779</v>
      </c>
      <c r="C50" s="20">
        <f t="shared" si="19"/>
        <v>0.23355825783827985</v>
      </c>
      <c r="D50" s="20">
        <f t="shared" si="20"/>
        <v>0.20504593257256543</v>
      </c>
      <c r="E50" s="20">
        <f t="shared" si="21"/>
        <v>0.17625576385677164</v>
      </c>
      <c r="F50" s="20">
        <f t="shared" si="22"/>
        <v>0.14689269587545833</v>
      </c>
      <c r="G50" s="20">
        <f t="shared" si="23"/>
        <v>0.11684652383944687</v>
      </c>
      <c r="H50" s="20">
        <f t="shared" si="24"/>
        <v>8.6227452537915888E-2</v>
      </c>
      <c r="I50" s="20">
        <f t="shared" si="25"/>
        <v>5.5330537786305534E-2</v>
      </c>
      <c r="J50" s="20">
        <f t="shared" si="26"/>
        <v>2.4540484052058678E-2</v>
      </c>
      <c r="K50" s="20">
        <f t="shared" si="27"/>
        <v>-5.7924838518617905E-3</v>
      </c>
      <c r="O50" s="16"/>
      <c r="P50" s="16"/>
    </row>
    <row r="51" spans="1:16">
      <c r="A51" s="22">
        <f t="shared" si="17"/>
        <v>0.33882018307669626</v>
      </c>
      <c r="B51" s="20">
        <f t="shared" si="18"/>
        <v>0.30986272797981795</v>
      </c>
      <c r="C51" s="20">
        <f t="shared" si="19"/>
        <v>0.28144879104647746</v>
      </c>
      <c r="D51" s="20">
        <f t="shared" si="20"/>
        <v>0.25316192194166653</v>
      </c>
      <c r="E51" s="20">
        <f t="shared" si="21"/>
        <v>0.22454467076915874</v>
      </c>
      <c r="F51" s="20">
        <f t="shared" si="22"/>
        <v>0.19524618833541274</v>
      </c>
      <c r="G51" s="20">
        <f t="shared" si="23"/>
        <v>0.16513543075183398</v>
      </c>
      <c r="H51" s="20">
        <f t="shared" si="24"/>
        <v>0.134343441907017</v>
      </c>
      <c r="I51" s="20">
        <f t="shared" si="25"/>
        <v>0.10322107099450314</v>
      </c>
      <c r="J51" s="20">
        <f t="shared" si="26"/>
        <v>7.2225767910518837E-2</v>
      </c>
      <c r="K51" s="20">
        <f t="shared" si="27"/>
        <v>4.17739829900724E-2</v>
      </c>
      <c r="O51" s="16"/>
      <c r="P51" s="16"/>
    </row>
    <row r="52" spans="1:16">
      <c r="A52" s="22">
        <f t="shared" si="17"/>
        <v>0.38638957817724734</v>
      </c>
      <c r="B52" s="20">
        <f t="shared" si="18"/>
        <v>0.35757644601723204</v>
      </c>
      <c r="C52" s="20">
        <f t="shared" si="19"/>
        <v>0.32941181839841105</v>
      </c>
      <c r="D52" s="20">
        <f t="shared" si="20"/>
        <v>0.30139880312554135</v>
      </c>
      <c r="E52" s="20">
        <f t="shared" si="21"/>
        <v>0.27299158893605041</v>
      </c>
      <c r="F52" s="20">
        <f t="shared" si="22"/>
        <v>0.24377155634203576</v>
      </c>
      <c r="G52" s="20">
        <f t="shared" si="23"/>
        <v>0.21358234891872563</v>
      </c>
      <c r="H52" s="20">
        <f t="shared" si="24"/>
        <v>0.18258032309089178</v>
      </c>
      <c r="I52" s="20">
        <f t="shared" si="25"/>
        <v>0.15118409834643673</v>
      </c>
      <c r="J52" s="20">
        <f t="shared" si="26"/>
        <v>0.11993948594793297</v>
      </c>
      <c r="K52" s="20">
        <f t="shared" si="27"/>
        <v>8.9343378090623482E-2</v>
      </c>
      <c r="O52" s="16"/>
      <c r="P52" s="16"/>
    </row>
    <row r="53" spans="1:16">
      <c r="A53" s="22">
        <f t="shared" si="17"/>
        <v>0.43396249706766721</v>
      </c>
      <c r="B53" s="20">
        <f t="shared" si="18"/>
        <v>0.40532438100227058</v>
      </c>
      <c r="C53" s="20">
        <f t="shared" si="19"/>
        <v>0.3774620833077682</v>
      </c>
      <c r="D53" s="20">
        <f t="shared" si="20"/>
        <v>0.34978116235895024</v>
      </c>
      <c r="E53" s="20">
        <f t="shared" si="21"/>
        <v>0.32162865371586852</v>
      </c>
      <c r="F53" s="20">
        <f t="shared" si="22"/>
        <v>0.29250375488833397</v>
      </c>
      <c r="G53" s="20">
        <f t="shared" si="23"/>
        <v>0.26221941369854374</v>
      </c>
      <c r="H53" s="20">
        <f t="shared" si="24"/>
        <v>0.23096268232430067</v>
      </c>
      <c r="I53" s="20">
        <f t="shared" si="25"/>
        <v>0.19923436325579386</v>
      </c>
      <c r="J53" s="20">
        <f t="shared" si="26"/>
        <v>0.16768742093297145</v>
      </c>
      <c r="K53" s="20">
        <f t="shared" si="27"/>
        <v>0.13691629698104335</v>
      </c>
      <c r="O53" s="16"/>
      <c r="P53" s="16"/>
    </row>
    <row r="54" spans="1:16">
      <c r="A54" s="22">
        <f t="shared" si="17"/>
        <v>0.48153957523968016</v>
      </c>
      <c r="B54" s="20">
        <f t="shared" si="18"/>
        <v>0.45311270373054097</v>
      </c>
      <c r="C54" s="20">
        <f t="shared" si="19"/>
        <v>0.42561531847934952</v>
      </c>
      <c r="D54" s="20">
        <f t="shared" si="20"/>
        <v>0.39833523562643808</v>
      </c>
      <c r="E54" s="20">
        <f t="shared" si="21"/>
        <v>0.37049015676714153</v>
      </c>
      <c r="F54" s="20">
        <f t="shared" si="22"/>
        <v>0.34148008446644135</v>
      </c>
      <c r="G54" s="20">
        <f t="shared" si="23"/>
        <v>0.31108091674981675</v>
      </c>
      <c r="H54" s="20">
        <f t="shared" si="24"/>
        <v>0.27951675559178851</v>
      </c>
      <c r="I54" s="20">
        <f t="shared" si="25"/>
        <v>0.2473875984273752</v>
      </c>
      <c r="J54" s="20">
        <f t="shared" si="26"/>
        <v>0.21547574366124184</v>
      </c>
      <c r="K54" s="20">
        <f t="shared" si="27"/>
        <v>0.18449337515305628</v>
      </c>
      <c r="O54" s="16"/>
      <c r="P54" s="16"/>
    </row>
    <row r="55" spans="1:16">
      <c r="A55" s="22">
        <f t="shared" si="17"/>
        <v>0.52912140477921188</v>
      </c>
      <c r="B55" s="20">
        <f t="shared" si="18"/>
        <v>0.50094716351566937</v>
      </c>
      <c r="C55" s="20">
        <f t="shared" si="19"/>
        <v>0.47388618203179012</v>
      </c>
      <c r="D55" s="20">
        <f t="shared" si="20"/>
        <v>0.44708546692405249</v>
      </c>
      <c r="E55" s="20">
        <f t="shared" si="21"/>
        <v>0.41960804753564301</v>
      </c>
      <c r="F55" s="20">
        <f t="shared" si="22"/>
        <v>0.39073529784428773</v>
      </c>
      <c r="G55" s="20">
        <f t="shared" si="23"/>
        <v>0.36019880751831823</v>
      </c>
      <c r="H55" s="20">
        <f t="shared" si="24"/>
        <v>0.32826698688940292</v>
      </c>
      <c r="I55" s="20">
        <f t="shared" si="25"/>
        <v>0.29565846197981582</v>
      </c>
      <c r="J55" s="20">
        <f t="shared" si="26"/>
        <v>0.26331020344637024</v>
      </c>
      <c r="K55" s="20">
        <f t="shared" si="27"/>
        <v>0.23207520469258802</v>
      </c>
      <c r="O55" s="16"/>
      <c r="P55" s="16"/>
    </row>
    <row r="56" spans="1:16">
      <c r="A56" s="22">
        <f t="shared" si="17"/>
        <v>0.57670836115550261</v>
      </c>
      <c r="B56" s="20">
        <f t="shared" si="18"/>
        <v>0.54883140626499105</v>
      </c>
      <c r="C56" s="20">
        <f t="shared" si="19"/>
        <v>0.52228396936028476</v>
      </c>
      <c r="D56" s="20">
        <f t="shared" si="20"/>
        <v>0.49604735732727656</v>
      </c>
      <c r="E56" s="20">
        <f t="shared" si="21"/>
        <v>0.46900258665182049</v>
      </c>
      <c r="F56" s="20">
        <f t="shared" si="22"/>
        <v>0.44029143336936266</v>
      </c>
      <c r="G56" s="20">
        <f t="shared" si="23"/>
        <v>0.4095933466344957</v>
      </c>
      <c r="H56" s="20">
        <f t="shared" si="24"/>
        <v>0.377228877292627</v>
      </c>
      <c r="I56" s="20">
        <f t="shared" si="25"/>
        <v>0.34405624930831041</v>
      </c>
      <c r="J56" s="20">
        <f t="shared" si="26"/>
        <v>0.31119444619569198</v>
      </c>
      <c r="K56" s="20">
        <f t="shared" si="27"/>
        <v>0.27966216106887876</v>
      </c>
      <c r="O56" s="16"/>
      <c r="P56" s="16"/>
    </row>
    <row r="57" spans="1:16">
      <c r="A57" s="22">
        <f t="shared" si="17"/>
        <v>0.62430028021568118</v>
      </c>
      <c r="B57" s="20">
        <f t="shared" si="18"/>
        <v>0.59676383800996435</v>
      </c>
      <c r="C57" s="20">
        <f t="shared" si="19"/>
        <v>0.57080461657451453</v>
      </c>
      <c r="D57" s="20">
        <f t="shared" si="20"/>
        <v>0.54521412986006279</v>
      </c>
      <c r="E57" s="20">
        <f t="shared" si="21"/>
        <v>0.51866491629110556</v>
      </c>
      <c r="F57" s="20">
        <f t="shared" si="22"/>
        <v>0.4901388560100049</v>
      </c>
      <c r="G57" s="20">
        <f t="shared" si="23"/>
        <v>0.45925567627378083</v>
      </c>
      <c r="H57" s="20">
        <f t="shared" si="24"/>
        <v>0.42639564982541328</v>
      </c>
      <c r="I57" s="20">
        <f t="shared" si="25"/>
        <v>0.39257689652254024</v>
      </c>
      <c r="J57" s="20">
        <f t="shared" si="26"/>
        <v>0.35912687794066528</v>
      </c>
      <c r="K57" s="20">
        <f t="shared" si="27"/>
        <v>0.32725408012905732</v>
      </c>
      <c r="O57" s="16"/>
      <c r="P57" s="16"/>
    </row>
    <row r="58" spans="1:16">
      <c r="A58" s="22">
        <f t="shared" si="17"/>
        <v>0.67189591050546127</v>
      </c>
      <c r="B58" s="20">
        <f t="shared" si="18"/>
        <v>0.6447323067927937</v>
      </c>
      <c r="C58" s="20">
        <f t="shared" si="19"/>
        <v>0.61941714174331375</v>
      </c>
      <c r="D58" s="20">
        <f t="shared" si="20"/>
        <v>0.59453411880583329</v>
      </c>
      <c r="E58" s="20">
        <f t="shared" si="21"/>
        <v>0.56852750694617282</v>
      </c>
      <c r="F58" s="20">
        <f t="shared" si="22"/>
        <v>0.54020411105550892</v>
      </c>
      <c r="G58" s="20">
        <f t="shared" si="23"/>
        <v>0.50911826692884798</v>
      </c>
      <c r="H58" s="20">
        <f t="shared" si="24"/>
        <v>0.47571563877118378</v>
      </c>
      <c r="I58" s="20">
        <f t="shared" si="25"/>
        <v>0.44118942169133946</v>
      </c>
      <c r="J58" s="20">
        <f t="shared" si="26"/>
        <v>0.40709534672349462</v>
      </c>
      <c r="K58" s="20">
        <f t="shared" si="27"/>
        <v>0.37484971041883741</v>
      </c>
      <c r="O58" s="16"/>
      <c r="P58" s="16"/>
    </row>
    <row r="59" spans="1:16">
      <c r="A59" s="22">
        <f t="shared" si="17"/>
        <v>0.71949208706397272</v>
      </c>
      <c r="B59" s="20">
        <f t="shared" si="18"/>
        <v>0.69270607999196687</v>
      </c>
      <c r="C59" s="20">
        <f t="shared" si="19"/>
        <v>0.66804319074628071</v>
      </c>
      <c r="D59" s="20">
        <f t="shared" si="20"/>
        <v>0.64387666020578815</v>
      </c>
      <c r="E59" s="20">
        <f t="shared" si="21"/>
        <v>0.61841957471335463</v>
      </c>
      <c r="F59" s="20">
        <f t="shared" si="22"/>
        <v>0.59030142960670939</v>
      </c>
      <c r="G59" s="20">
        <f t="shared" si="23"/>
        <v>0.5590103346960299</v>
      </c>
      <c r="H59" s="20">
        <f t="shared" si="24"/>
        <v>0.52505818017113859</v>
      </c>
      <c r="I59" s="20">
        <f t="shared" si="25"/>
        <v>0.48981547069430642</v>
      </c>
      <c r="J59" s="20">
        <f t="shared" si="26"/>
        <v>0.4550691199226678</v>
      </c>
      <c r="K59" s="20">
        <f t="shared" si="27"/>
        <v>0.42244588697734892</v>
      </c>
      <c r="O59" s="16"/>
      <c r="P59" s="16"/>
    </row>
    <row r="60" spans="1:16">
      <c r="A60" s="22">
        <f t="shared" si="17"/>
        <v>0.76708270406911494</v>
      </c>
      <c r="B60" s="20">
        <f t="shared" si="18"/>
        <v>0.74062586843224743</v>
      </c>
      <c r="C60" s="20">
        <f t="shared" si="19"/>
        <v>0.71653160331961641</v>
      </c>
      <c r="D60" s="20">
        <f t="shared" si="20"/>
        <v>0.69298967799321931</v>
      </c>
      <c r="E60" s="20">
        <f t="shared" si="21"/>
        <v>0.66801164438702476</v>
      </c>
      <c r="F60" s="20">
        <f t="shared" si="22"/>
        <v>0.64007242750129878</v>
      </c>
      <c r="G60" s="20">
        <f t="shared" si="23"/>
        <v>0.60860240436969992</v>
      </c>
      <c r="H60" s="20">
        <f t="shared" si="24"/>
        <v>0.57417119795856975</v>
      </c>
      <c r="I60" s="20">
        <f t="shared" si="25"/>
        <v>0.53830388326764211</v>
      </c>
      <c r="J60" s="20">
        <f t="shared" si="26"/>
        <v>0.50298890836294829</v>
      </c>
      <c r="K60" s="20">
        <f t="shared" si="27"/>
        <v>0.47003650398249108</v>
      </c>
      <c r="O60" s="16"/>
      <c r="P60" s="16"/>
    </row>
    <row r="61" spans="1:16">
      <c r="A61" s="22">
        <f t="shared" si="17"/>
        <v>0.8146579346501408</v>
      </c>
      <c r="B61" s="20">
        <f t="shared" si="18"/>
        <v>0.78839625055497942</v>
      </c>
      <c r="C61" s="20">
        <f t="shared" si="19"/>
        <v>0.76463909815740028</v>
      </c>
      <c r="D61" s="20">
        <f t="shared" si="20"/>
        <v>0.74146747431368554</v>
      </c>
      <c r="E61" s="20">
        <f t="shared" si="21"/>
        <v>0.71677344990202352</v>
      </c>
      <c r="F61" s="20">
        <f t="shared" si="22"/>
        <v>0.68894031183857585</v>
      </c>
      <c r="G61" s="20">
        <f t="shared" si="23"/>
        <v>0.65736420988469879</v>
      </c>
      <c r="H61" s="20">
        <f t="shared" si="24"/>
        <v>0.62264899427903597</v>
      </c>
      <c r="I61" s="20">
        <f t="shared" si="25"/>
        <v>0.58641137810542598</v>
      </c>
      <c r="J61" s="20">
        <f t="shared" si="26"/>
        <v>0.55075929048568029</v>
      </c>
      <c r="K61" s="20">
        <f t="shared" si="27"/>
        <v>0.51761173456351695</v>
      </c>
      <c r="O61" s="16"/>
      <c r="P61" s="16"/>
    </row>
    <row r="62" spans="1:16">
      <c r="A62" s="22">
        <f t="shared" si="17"/>
        <v>0.86220485939016278</v>
      </c>
      <c r="B62" s="20">
        <f t="shared" si="18"/>
        <v>0.83589177534649894</v>
      </c>
      <c r="C62" s="20">
        <f t="shared" si="19"/>
        <v>0.81204583258609864</v>
      </c>
      <c r="D62" s="20">
        <f t="shared" si="20"/>
        <v>0.78877667696285558</v>
      </c>
      <c r="E62" s="20">
        <f t="shared" si="21"/>
        <v>0.76400784884815554</v>
      </c>
      <c r="F62" s="20">
        <f t="shared" si="22"/>
        <v>0.73614677123601335</v>
      </c>
      <c r="G62" s="20">
        <f t="shared" si="23"/>
        <v>0.7045986088308307</v>
      </c>
      <c r="H62" s="20">
        <f t="shared" si="24"/>
        <v>0.66995819692820602</v>
      </c>
      <c r="I62" s="20">
        <f t="shared" si="25"/>
        <v>0.63381811253412434</v>
      </c>
      <c r="J62" s="20">
        <f t="shared" si="26"/>
        <v>0.59825481527719981</v>
      </c>
      <c r="K62" s="20">
        <f t="shared" si="27"/>
        <v>0.56515865930353892</v>
      </c>
      <c r="O62" s="16"/>
      <c r="P62" s="16"/>
    </row>
    <row r="63" spans="1:16">
      <c r="A63" s="22">
        <f t="shared" si="17"/>
        <v>0.90971143217684924</v>
      </c>
      <c r="B63" s="20">
        <f t="shared" si="18"/>
        <v>0.88299547181532312</v>
      </c>
      <c r="C63" s="20">
        <f t="shared" si="19"/>
        <v>0.85845358410794836</v>
      </c>
      <c r="D63" s="20">
        <f t="shared" si="20"/>
        <v>0.83441996771469185</v>
      </c>
      <c r="E63" s="20">
        <f t="shared" si="21"/>
        <v>0.80906482305064786</v>
      </c>
      <c r="F63" s="20">
        <f t="shared" si="22"/>
        <v>0.78098475334165096</v>
      </c>
      <c r="G63" s="20">
        <f t="shared" si="23"/>
        <v>0.74965558303332303</v>
      </c>
      <c r="H63" s="20">
        <f t="shared" si="24"/>
        <v>0.71560148768004228</v>
      </c>
      <c r="I63" s="20">
        <f t="shared" si="25"/>
        <v>0.68022586405597407</v>
      </c>
      <c r="J63" s="20">
        <f t="shared" si="26"/>
        <v>0.64535851174602399</v>
      </c>
      <c r="K63" s="20">
        <f t="shared" si="27"/>
        <v>0.61266523209022539</v>
      </c>
      <c r="O63" s="16"/>
      <c r="P63" s="16"/>
    </row>
    <row r="64" spans="1:16">
      <c r="A64" s="22">
        <f t="shared" si="17"/>
        <v>0.95717515941271825</v>
      </c>
      <c r="B64" s="20">
        <f t="shared" si="18"/>
        <v>0.9296831264590566</v>
      </c>
      <c r="C64" s="20">
        <f t="shared" si="19"/>
        <v>0.9038006193728908</v>
      </c>
      <c r="D64" s="20">
        <f t="shared" si="20"/>
        <v>0.87829439954015109</v>
      </c>
      <c r="E64" s="20">
        <f t="shared" si="21"/>
        <v>0.85180981592899851</v>
      </c>
      <c r="F64" s="20">
        <f t="shared" si="22"/>
        <v>0.8233078952530225</v>
      </c>
      <c r="G64" s="20">
        <f t="shared" si="23"/>
        <v>0.79240057591167379</v>
      </c>
      <c r="H64" s="20">
        <f t="shared" si="24"/>
        <v>0.75947591950550153</v>
      </c>
      <c r="I64" s="20">
        <f t="shared" si="25"/>
        <v>0.72557289932091651</v>
      </c>
      <c r="J64" s="20">
        <f t="shared" si="26"/>
        <v>0.69204616638975758</v>
      </c>
      <c r="K64" s="20">
        <f t="shared" si="27"/>
        <v>0.66012895932609439</v>
      </c>
      <c r="O64" s="16"/>
      <c r="P64" s="16"/>
    </row>
    <row r="65" spans="1:16">
      <c r="A65" s="22">
        <f t="shared" si="17"/>
        <v>1.0046136427457564</v>
      </c>
      <c r="B65" s="20">
        <f t="shared" si="18"/>
        <v>0.9761256560149838</v>
      </c>
      <c r="C65" s="20">
        <f t="shared" si="19"/>
        <v>0.94852269784279097</v>
      </c>
      <c r="D65" s="20">
        <f t="shared" si="20"/>
        <v>0.92112664840828118</v>
      </c>
      <c r="E65" s="20">
        <f t="shared" si="21"/>
        <v>0.89319262695228252</v>
      </c>
      <c r="F65" s="20">
        <f t="shared" si="22"/>
        <v>0.86414933415699913</v>
      </c>
      <c r="G65" s="20">
        <f t="shared" si="23"/>
        <v>0.83378338693495768</v>
      </c>
      <c r="H65" s="20">
        <f t="shared" si="24"/>
        <v>0.80230816837363161</v>
      </c>
      <c r="I65" s="20">
        <f t="shared" si="25"/>
        <v>0.77029497779081668</v>
      </c>
      <c r="J65" s="20">
        <f t="shared" si="26"/>
        <v>0.73848869594568467</v>
      </c>
      <c r="K65" s="20">
        <f t="shared" si="27"/>
        <v>0.70756744265913252</v>
      </c>
      <c r="O65" s="16"/>
      <c r="P65" s="16"/>
    </row>
    <row r="66" spans="1:16">
      <c r="A66" s="22">
        <f t="shared" si="17"/>
        <v>1.0520667716292782</v>
      </c>
      <c r="B66" s="20">
        <f t="shared" si="18"/>
        <v>1.0227103978061718</v>
      </c>
      <c r="C66" s="20">
        <f t="shared" si="19"/>
        <v>0.99360735243070464</v>
      </c>
      <c r="D66" s="20">
        <f t="shared" si="20"/>
        <v>0.96456353211505264</v>
      </c>
      <c r="E66" s="20">
        <f t="shared" si="21"/>
        <v>0.93536572398086559</v>
      </c>
      <c r="F66" s="20">
        <f t="shared" si="22"/>
        <v>0.90585040068440814</v>
      </c>
      <c r="G66" s="20">
        <f t="shared" si="23"/>
        <v>0.87595648396354076</v>
      </c>
      <c r="H66" s="20">
        <f t="shared" si="24"/>
        <v>0.84574505208040307</v>
      </c>
      <c r="I66" s="20">
        <f t="shared" si="25"/>
        <v>0.81537963237873023</v>
      </c>
      <c r="J66" s="20">
        <f t="shared" si="26"/>
        <v>0.78507343773687277</v>
      </c>
      <c r="K66" s="20">
        <f t="shared" si="27"/>
        <v>0.75502057154265423</v>
      </c>
      <c r="O66" s="16"/>
      <c r="P66" s="16"/>
    </row>
    <row r="67" spans="1:16">
      <c r="A67" s="23">
        <f t="shared" si="17"/>
        <v>1.0995796163384655</v>
      </c>
      <c r="B67" s="21">
        <f t="shared" si="18"/>
        <v>1.0698749963298031</v>
      </c>
      <c r="C67" s="21">
        <f t="shared" si="19"/>
        <v>1.0401703763211407</v>
      </c>
      <c r="D67" s="21">
        <f t="shared" si="20"/>
        <v>1.0104657563124784</v>
      </c>
      <c r="E67" s="21">
        <f t="shared" si="21"/>
        <v>0.98076113630381589</v>
      </c>
      <c r="F67" s="21">
        <f t="shared" si="22"/>
        <v>0.95105651629515353</v>
      </c>
      <c r="G67" s="21">
        <f t="shared" si="23"/>
        <v>0.92135189628649117</v>
      </c>
      <c r="H67" s="21">
        <f t="shared" si="24"/>
        <v>0.8916472762778288</v>
      </c>
      <c r="I67" s="21">
        <f t="shared" si="25"/>
        <v>0.86194265626916633</v>
      </c>
      <c r="J67" s="21">
        <f t="shared" si="26"/>
        <v>0.83223803626050397</v>
      </c>
      <c r="K67" s="21">
        <f t="shared" si="27"/>
        <v>0.8025334162518416</v>
      </c>
      <c r="O67" s="16"/>
      <c r="P67" s="1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18</vt:i4>
      </vt:variant>
    </vt:vector>
  </HeadingPairs>
  <TitlesOfParts>
    <vt:vector size="20" baseType="lpstr">
      <vt:lpstr>Sayfa1</vt:lpstr>
      <vt:lpstr>Sayfa2</vt:lpstr>
      <vt:lpstr>H</vt:lpstr>
      <vt:lpstr>P</vt:lpstr>
      <vt:lpstr>rmx_X</vt:lpstr>
      <vt:lpstr>rmx_Y</vt:lpstr>
      <vt:lpstr>rmy_X</vt:lpstr>
      <vt:lpstr>rmy_Y</vt:lpstr>
      <vt:lpstr>rmz_X</vt:lpstr>
      <vt:lpstr>rmz_Y</vt:lpstr>
      <vt:lpstr>X</vt:lpstr>
      <vt:lpstr>xcos</vt:lpstr>
      <vt:lpstr>Xrot</vt:lpstr>
      <vt:lpstr>xsin</vt:lpstr>
      <vt:lpstr>ycos</vt:lpstr>
      <vt:lpstr>Yrot</vt:lpstr>
      <vt:lpstr>ysin</vt:lpstr>
      <vt:lpstr>zcos</vt:lpstr>
      <vt:lpstr>Zrot</vt:lpstr>
      <vt:lpstr>zsin</vt:lpstr>
    </vt:vector>
  </TitlesOfParts>
  <Company>Dublin Institute of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patron</cp:lastModifiedBy>
  <dcterms:created xsi:type="dcterms:W3CDTF">2009-10-03T13:37:52Z</dcterms:created>
  <dcterms:modified xsi:type="dcterms:W3CDTF">2011-09-11T08:06:24Z</dcterms:modified>
</cp:coreProperties>
</file>